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17"/>
  <workbookPr defaultThemeVersion="166925"/>
  <mc:AlternateContent xmlns:mc="http://schemas.openxmlformats.org/markup-compatibility/2006">
    <mc:Choice Requires="x15">
      <x15ac:absPath xmlns:x15ac="http://schemas.microsoft.com/office/spreadsheetml/2010/11/ac" url="C:\Users\admin\Downloads\Chrome\"/>
    </mc:Choice>
  </mc:AlternateContent>
  <xr:revisionPtr revIDLastSave="0" documentId="13_ncr:1_{953DE060-7376-4F24-8B6D-2E9A752A9B4D}" xr6:coauthVersionLast="45" xr6:coauthVersionMax="45" xr10:uidLastSave="{00000000-0000-0000-0000-000000000000}"/>
  <bookViews>
    <workbookView xWindow="-120" yWindow="-16320" windowWidth="29040" windowHeight="16440" tabRatio="783" xr2:uid="{00000000-000D-0000-FFFF-FFFF00000000}"/>
  </bookViews>
  <sheets>
    <sheet name="TELOVADNICA - REKAPITULACIJA" sheetId="7" r:id="rId1"/>
    <sheet name="POH OPREMA TELOVADNICA" sheetId="1" r:id="rId2"/>
    <sheet name="TEH OPREMA TELOVADNICA" sheetId="5" r:id="rId3"/>
    <sheet name="ŠPORTNA OPREMA TELOVADNICA" sheetId="6" r:id="rId4"/>
  </sheets>
  <definedNames>
    <definedName name="_xlnm.Print_Area" localSheetId="1">'POH OPREMA TELOVADNICA'!$A$1:$I$77</definedName>
    <definedName name="_xlnm.Print_Titles" localSheetId="1">'POH OPREMA TELOVADNICA'!$38:$38</definedName>
    <definedName name="_xlnm.Print_Titles" localSheetId="3">'ŠPORTNA OPREMA TELOVADNICA'!$50:$50</definedName>
    <definedName name="_xlnm.Print_Titles" localSheetId="2">'TEH OPREMA TELOVADNICA'!$38:$38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50" i="5" l="1"/>
  <c r="I64" i="5" l="1"/>
  <c r="I65" i="5"/>
  <c r="I67" i="1"/>
  <c r="I66" i="1"/>
  <c r="I68" i="5" l="1"/>
  <c r="I12" i="5" s="1"/>
  <c r="I58" i="1"/>
  <c r="I57" i="1"/>
  <c r="I68" i="1" l="1"/>
  <c r="I65" i="1"/>
  <c r="I69" i="1" l="1"/>
  <c r="I12" i="1" s="1"/>
  <c r="I56" i="1"/>
  <c r="I55" i="1"/>
  <c r="I54" i="1"/>
  <c r="I53" i="1"/>
  <c r="I43" i="1"/>
  <c r="I42" i="1"/>
  <c r="I41" i="1"/>
  <c r="I40" i="1"/>
  <c r="I187" i="6" l="1"/>
  <c r="I188" i="6"/>
  <c r="I189" i="6"/>
  <c r="I190" i="6"/>
  <c r="I191" i="6"/>
  <c r="I192" i="6"/>
  <c r="I193" i="6"/>
  <c r="I194" i="6"/>
  <c r="I195" i="6"/>
  <c r="I196" i="6"/>
  <c r="I166" i="6"/>
  <c r="I167" i="6"/>
  <c r="I168" i="6"/>
  <c r="I169" i="6"/>
  <c r="I170" i="6"/>
  <c r="I171" i="6"/>
  <c r="I172" i="6"/>
  <c r="I173" i="6"/>
  <c r="I174" i="6"/>
  <c r="I175" i="6"/>
  <c r="I176" i="6"/>
  <c r="I177" i="6"/>
  <c r="I178" i="6"/>
  <c r="I179" i="6"/>
  <c r="I180" i="6"/>
  <c r="I181" i="6"/>
  <c r="I182" i="6"/>
  <c r="I183" i="6"/>
  <c r="I184" i="6"/>
  <c r="I185" i="6"/>
  <c r="I228" i="6"/>
  <c r="I227" i="6"/>
  <c r="I226" i="6"/>
  <c r="I225" i="6"/>
  <c r="I224" i="6"/>
  <c r="I223" i="6"/>
  <c r="I222" i="6"/>
  <c r="I221" i="6"/>
  <c r="I220" i="6"/>
  <c r="I219" i="6"/>
  <c r="I218" i="6"/>
  <c r="I217" i="6"/>
  <c r="I216" i="6"/>
  <c r="I215" i="6"/>
  <c r="I214" i="6"/>
  <c r="I213" i="6"/>
  <c r="I212" i="6"/>
  <c r="I211" i="6"/>
  <c r="I210" i="6"/>
  <c r="I204" i="6"/>
  <c r="I201" i="6"/>
  <c r="I197" i="6"/>
  <c r="I164" i="6"/>
  <c r="I163" i="6"/>
  <c r="I162" i="6"/>
  <c r="I161" i="6"/>
  <c r="I160" i="6"/>
  <c r="I159" i="6"/>
  <c r="I158" i="6"/>
  <c r="I157" i="6"/>
  <c r="I156" i="6"/>
  <c r="I155" i="6"/>
  <c r="I153" i="6"/>
  <c r="I152" i="6"/>
  <c r="I151" i="6"/>
  <c r="I150" i="6"/>
  <c r="I149" i="6"/>
  <c r="I148" i="6"/>
  <c r="I147" i="6"/>
  <c r="I146" i="6"/>
  <c r="I145" i="6"/>
  <c r="I144" i="6"/>
  <c r="I143" i="6"/>
  <c r="I142" i="6"/>
  <c r="I141" i="6"/>
  <c r="I140" i="6"/>
  <c r="I139" i="6"/>
  <c r="I138" i="6"/>
  <c r="I137" i="6"/>
  <c r="I136" i="6"/>
  <c r="I135" i="6"/>
  <c r="I134" i="6"/>
  <c r="I132" i="6"/>
  <c r="I131" i="6"/>
  <c r="I130" i="6"/>
  <c r="I129" i="6"/>
  <c r="I128" i="6"/>
  <c r="I127" i="6"/>
  <c r="I126" i="6"/>
  <c r="I125" i="6"/>
  <c r="I124" i="6"/>
  <c r="I123" i="6"/>
  <c r="I122" i="6"/>
  <c r="I121" i="6"/>
  <c r="I118" i="6"/>
  <c r="I116" i="6"/>
  <c r="I115" i="6"/>
  <c r="I114" i="6"/>
  <c r="I106" i="6"/>
  <c r="I98" i="6"/>
  <c r="I90" i="6"/>
  <c r="I81" i="6"/>
  <c r="I78" i="6"/>
  <c r="I76" i="6"/>
  <c r="I74" i="6"/>
  <c r="I73" i="6"/>
  <c r="I71" i="6"/>
  <c r="I70" i="6"/>
  <c r="I68" i="6"/>
  <c r="I63" i="6"/>
  <c r="I59" i="6"/>
  <c r="I52" i="6"/>
  <c r="I59" i="5"/>
  <c r="I58" i="5"/>
  <c r="I57" i="5"/>
  <c r="I56" i="5"/>
  <c r="I55" i="5"/>
  <c r="I54" i="5"/>
  <c r="I53" i="5"/>
  <c r="I52" i="5"/>
  <c r="I51" i="5"/>
  <c r="I49" i="5"/>
  <c r="I48" i="5"/>
  <c r="I47" i="5"/>
  <c r="I46" i="5"/>
  <c r="I45" i="5"/>
  <c r="I44" i="5"/>
  <c r="I43" i="5"/>
  <c r="I42" i="5"/>
  <c r="I41" i="5"/>
  <c r="I40" i="5"/>
  <c r="I39" i="5"/>
  <c r="I52" i="1"/>
  <c r="I51" i="1"/>
  <c r="I50" i="1"/>
  <c r="I49" i="1"/>
  <c r="I48" i="1"/>
  <c r="I47" i="1"/>
  <c r="I46" i="1"/>
  <c r="I45" i="1"/>
  <c r="I44" i="1"/>
  <c r="I39" i="1"/>
  <c r="I11" i="6" l="1"/>
  <c r="I12" i="6" s="1"/>
  <c r="I13" i="7" s="1"/>
  <c r="I59" i="1"/>
  <c r="I11" i="1" s="1"/>
  <c r="I60" i="5"/>
  <c r="I11" i="5" s="1"/>
  <c r="I13" i="5" l="1"/>
  <c r="I12" i="7" s="1"/>
  <c r="I74" i="1" l="1"/>
  <c r="I75" i="1" l="1"/>
  <c r="I13" i="1" l="1"/>
  <c r="I14" i="1" s="1"/>
  <c r="I11" i="7" s="1"/>
  <c r="I14" i="7" s="1"/>
</calcChain>
</file>

<file path=xl/sharedStrings.xml><?xml version="1.0" encoding="utf-8"?>
<sst xmlns="http://schemas.openxmlformats.org/spreadsheetml/2006/main" count="847" uniqueCount="558">
  <si>
    <t>P1</t>
  </si>
  <si>
    <t>PREMIČNI PREDALNIK</t>
  </si>
  <si>
    <t>PANO ZA OBVESTILA</t>
  </si>
  <si>
    <t>Pano iz plute v lesenem okvirju dim. 120x180cm</t>
  </si>
  <si>
    <t>M35</t>
  </si>
  <si>
    <t>S2</t>
  </si>
  <si>
    <t>DO10</t>
  </si>
  <si>
    <t>O29</t>
  </si>
  <si>
    <t>OGLEDALO</t>
  </si>
  <si>
    <t>DO13</t>
  </si>
  <si>
    <t>KOŠ ZA SMETI</t>
  </si>
  <si>
    <t>MIZA LESARSKE RAČUNALNIK</t>
  </si>
  <si>
    <t>M36</t>
  </si>
  <si>
    <t>TO86</t>
  </si>
  <si>
    <t>ZELENA TABLA</t>
  </si>
  <si>
    <t>MIZA KABINET 7</t>
  </si>
  <si>
    <t>MIZA KABINET 8</t>
  </si>
  <si>
    <t>M37</t>
  </si>
  <si>
    <t>O32</t>
  </si>
  <si>
    <t>G7</t>
  </si>
  <si>
    <t>GARDEROBNA OMARICA 7</t>
  </si>
  <si>
    <t>poz.</t>
  </si>
  <si>
    <t>enota</t>
  </si>
  <si>
    <t>količina</t>
  </si>
  <si>
    <t>cena/enota</t>
  </si>
  <si>
    <t>skupaj</t>
  </si>
  <si>
    <t>oznaka</t>
  </si>
  <si>
    <t>tip opreme</t>
  </si>
  <si>
    <t>opis opreme</t>
  </si>
  <si>
    <t>objekt:</t>
  </si>
  <si>
    <t>ŠOLSKI CENTER SLOVENJ GRADEC</t>
  </si>
  <si>
    <t>investitor:</t>
  </si>
  <si>
    <t>RS, MINISTRSTVO ZA IZOBRAŽEVANJE ZNANOST IN ŠPORT</t>
  </si>
  <si>
    <t>Masarykova cesta 16, 1000 Ljubljana</t>
  </si>
  <si>
    <t>1.1.</t>
  </si>
  <si>
    <t>1.2.</t>
  </si>
  <si>
    <t>1.3.</t>
  </si>
  <si>
    <t>1.4.</t>
  </si>
  <si>
    <t>1.5.</t>
  </si>
  <si>
    <t>1.6.</t>
  </si>
  <si>
    <t>1.7.</t>
  </si>
  <si>
    <t>1.8.</t>
  </si>
  <si>
    <t>1.9.</t>
  </si>
  <si>
    <t>1.10.</t>
  </si>
  <si>
    <t>1.11.</t>
  </si>
  <si>
    <t>1.12.</t>
  </si>
  <si>
    <t>1.13.</t>
  </si>
  <si>
    <t>1.14.</t>
  </si>
  <si>
    <t>1.17.</t>
  </si>
  <si>
    <t>1.18.</t>
  </si>
  <si>
    <t>1.19.</t>
  </si>
  <si>
    <t>1.15.</t>
  </si>
  <si>
    <t>1.20.</t>
  </si>
  <si>
    <t>1.21.</t>
  </si>
  <si>
    <t>1.22.</t>
  </si>
  <si>
    <t>1.24.</t>
  </si>
  <si>
    <t>1.25.</t>
  </si>
  <si>
    <t>1.26.</t>
  </si>
  <si>
    <t>1.28.</t>
  </si>
  <si>
    <t>1.29.</t>
  </si>
  <si>
    <t>1.31.</t>
  </si>
  <si>
    <t>1.33.</t>
  </si>
  <si>
    <t>1.34.</t>
  </si>
  <si>
    <t>1.35.</t>
  </si>
  <si>
    <t>1.36.</t>
  </si>
  <si>
    <t>1.37.</t>
  </si>
  <si>
    <t>1.38.</t>
  </si>
  <si>
    <t>1.39.</t>
  </si>
  <si>
    <t>1.41.</t>
  </si>
  <si>
    <t>3.1.</t>
  </si>
  <si>
    <t>kpl</t>
  </si>
  <si>
    <t>kos</t>
  </si>
  <si>
    <t>1.42.</t>
  </si>
  <si>
    <t>1.43.</t>
  </si>
  <si>
    <t>ŠPORTNA OPREMA</t>
  </si>
  <si>
    <t>A./</t>
  </si>
  <si>
    <t>B./</t>
  </si>
  <si>
    <t>C./</t>
  </si>
  <si>
    <t>C.1/</t>
  </si>
  <si>
    <t xml:space="preserve">P1- PREMIČNI PREDALNIK </t>
  </si>
  <si>
    <t>MIZE- PODNOŽJE VOGA OKVIR SAVANA</t>
  </si>
  <si>
    <t>STOL UČITELJ-KABINET</t>
  </si>
  <si>
    <t>S2- STOL UČITELJ KABINET</t>
  </si>
  <si>
    <t>O2</t>
  </si>
  <si>
    <t>OMARA 2</t>
  </si>
  <si>
    <t>O2- OMARA 2</t>
  </si>
  <si>
    <t>OMARA 29</t>
  </si>
  <si>
    <t>O29- OMARA 29</t>
  </si>
  <si>
    <t>OMARA</t>
  </si>
  <si>
    <t>O32-OMARA 32</t>
  </si>
  <si>
    <t>UM13</t>
  </si>
  <si>
    <t>PULT Z UMIVALNIKOM 13</t>
  </si>
  <si>
    <t>UM13- PULT Z UMIVALNIKOM 13</t>
  </si>
  <si>
    <t>UM15</t>
  </si>
  <si>
    <t>PULT Z UMIVALNIKI 15</t>
  </si>
  <si>
    <t>UM15-PULT Z UMIVALNIKI 15</t>
  </si>
  <si>
    <t>KL6</t>
  </si>
  <si>
    <t>KLOP 6</t>
  </si>
  <si>
    <t>KL6- GARDEROBNA KLOP 6</t>
  </si>
  <si>
    <t>G6</t>
  </si>
  <si>
    <t>GARDEROBNA OMARICA 6</t>
  </si>
  <si>
    <t>G6- GARDEROBNA OMARICA 6</t>
  </si>
  <si>
    <t>G7- GARDEROBNA OMARICA 7</t>
  </si>
  <si>
    <t>TO13</t>
  </si>
  <si>
    <t>BELA TABLA</t>
  </si>
  <si>
    <t>risba</t>
  </si>
  <si>
    <t>OBLOGA STEBROV</t>
  </si>
  <si>
    <t>OBEŠALNIK</t>
  </si>
  <si>
    <t>OBL 1.2</t>
  </si>
  <si>
    <t>AKUSTIČNE OBLOGE TELOVADNICA</t>
  </si>
  <si>
    <t>NIŠA ZA GASILNIK 1</t>
  </si>
  <si>
    <t>DO13, DO14- GASILNIK</t>
  </si>
  <si>
    <t>DO14</t>
  </si>
  <si>
    <t>NIŠA ZA GASILNIK 2</t>
  </si>
  <si>
    <t>DO15</t>
  </si>
  <si>
    <t>TO1b</t>
  </si>
  <si>
    <t>PRENOSNIK ZA ZAHTEVNEJŠA OPRAVILA</t>
  </si>
  <si>
    <t>TO1c</t>
  </si>
  <si>
    <t>1.45.</t>
  </si>
  <si>
    <t>TEHNOLOŠKA ELEKTRO OPREMA</t>
  </si>
  <si>
    <t>A.1/</t>
  </si>
  <si>
    <t>A.2/</t>
  </si>
  <si>
    <t>A.3/</t>
  </si>
  <si>
    <t>A.1/ POHIŠTVENA OPREMA - opis pozicij</t>
  </si>
  <si>
    <t>A.2/ AKUSTIČNE OBLOGE- opis pozicij</t>
  </si>
  <si>
    <t>A.2/ AKUSTIČNE OBLOGE- opis skupaj</t>
  </si>
  <si>
    <t>A.1/ POHIŠTVENA OPREMA - skupaj</t>
  </si>
  <si>
    <t xml:space="preserve">POHIŠTVENA OPREMA </t>
  </si>
  <si>
    <t>AKUSTIČNE OBLOGE</t>
  </si>
  <si>
    <t>RAZNO</t>
  </si>
  <si>
    <t>PID</t>
  </si>
  <si>
    <t>A.3/ RAZNO</t>
  </si>
  <si>
    <t>A.3/ RAZNO- skupaj</t>
  </si>
  <si>
    <t>PROGRAMSKA OPREMA ZA RAČUNALNIKE</t>
  </si>
  <si>
    <t>EI6</t>
  </si>
  <si>
    <t>CENTRALNA NAPRAVA OZVOČENJA V TELOVADNICI</t>
  </si>
  <si>
    <t xml:space="preserve">MSŽ-4   mikrofonsko stojalo-žirafa </t>
  </si>
  <si>
    <t>PG-48 - dinamični mikrofon s stikalom, namiznim stojalom in 5m kabla s konektorjem.</t>
  </si>
  <si>
    <t>LR-100 regulator glasnosti za dozo Fi 80</t>
  </si>
  <si>
    <t>Priklop naprave in opreme  na položeno instalacijo in montirane zvočnike in regulatorje, zagon, poučitev uporabnika</t>
  </si>
  <si>
    <t>Priklop opreme ozvočenja na izvedeno inštalacijo in montirane zvočne vire in razdelilne omarice, zagon in nastavitve opreme, drobni inštalacijski material, konektiranje kablov, označevanje,dokumentacija, poučitev uporabnika za uporabo opreme.</t>
  </si>
  <si>
    <t>EI7.1</t>
  </si>
  <si>
    <t>OZVOČENJE IN MULTIMEDIJA PLESNE UČILNICE</t>
  </si>
  <si>
    <t>ACH112m  zvočna kombinacija 300W/8 Ohm, komplet s konzolo za pritrditev na  steno, -odporna na udarce žoge, 60HZ-20kHz, max SPL 124 dB, komplet z varovalnim pritrdilnim materialom.(črne barve)</t>
  </si>
  <si>
    <t>EI7.2</t>
  </si>
  <si>
    <t>OZVOČENJE IN MULTIMEDIJA FITNES</t>
  </si>
  <si>
    <t>Montaža zvočnih kombinacij</t>
  </si>
  <si>
    <t>ŠPORTNA OPREMA - skupaj</t>
  </si>
  <si>
    <t xml:space="preserve">a. dobavo in montažo športne opreme,  SIST ISO 9001   ali enakovredno                                      </t>
  </si>
  <si>
    <t xml:space="preserve">b. varjenje kovinskih konstrukcij, skladno z EN 1090-1                                                                     </t>
  </si>
  <si>
    <t>c. uveden sistem ravnanja z okoljem SIST ISO 14001, ali enakovredno</t>
  </si>
  <si>
    <t>Sistemi zagotavljanje kakovosti morajo temeljiti na ustrezni seriji evrospkih standardov,potrjenih s strani organov, ki so usklajeni s serijo evropskih standardov v zvezi z izdajanjem potrdil.</t>
  </si>
  <si>
    <t>ELEKTROINŠTALACIJE</t>
  </si>
  <si>
    <t xml:space="preserve"> - priključek elektro pogona pripravi izvajalec el.instalacij objekta na predvideni lokaciji</t>
  </si>
  <si>
    <t>C.1/ VADBENI PROSTORI</t>
  </si>
  <si>
    <t>kos:4</t>
  </si>
  <si>
    <t>TEL9</t>
  </si>
  <si>
    <t>BADMINTON</t>
  </si>
  <si>
    <t xml:space="preserve">Dobava in postavitev opreme za badminton v sestavi: </t>
  </si>
  <si>
    <t xml:space="preserve">* prevozno stojalo za badminton z utežjo minimalno 30 kg
</t>
  </si>
  <si>
    <t>kos:8</t>
  </si>
  <si>
    <t>* mreža za badminton v črni barvi</t>
  </si>
  <si>
    <t>Skladno s SIST EN 1509</t>
  </si>
  <si>
    <t>OBVEZNE PRILOGE S KATERIMI PONUDNIK DOKAZUJE USPOSOBLJENOST IN JIH MORA PRILOŽITI V PONUDBI: 1. potrdilo o skladnosti (certifikat) s katerimi se potrdi skladnost opreme z zahtevanim standardom SIST EN 1509 izdan in potrjen s strani neodvisnih, usposobljenih  organov</t>
  </si>
  <si>
    <t>TEL10</t>
  </si>
  <si>
    <t>NAMIZNI TENIS</t>
  </si>
  <si>
    <t xml:space="preserve">Dobava in postavitev prevozne in zložljive opreme za namizni tenis, miza sestavljiva iz dveh ločenih polovic. Miza za namizni tenis dimenzij: (dolžina) 2740 x (širina) 1525 x (višina od poda) 760 mm narejena v skladu z namiznoteniškimi pravili in varnostnim normam EN 14468-1. Inovativen design, DSI tehnologija (double security integree) - avtomatično zaklepanje mize kar omogoča varno igranje tudi na neravnih podlagah.
</t>
  </si>
  <si>
    <t>garnitura:4</t>
  </si>
  <si>
    <t>- semafor za namizni tenis</t>
  </si>
  <si>
    <t>TEL11</t>
  </si>
  <si>
    <t>DVORANSKI HOKEJ</t>
  </si>
  <si>
    <t>* samostoječi gol 120 x 90 cm</t>
  </si>
  <si>
    <t xml:space="preserve">* mreža za samostoječi gol 120 x 90 cm </t>
  </si>
  <si>
    <t>TEL16</t>
  </si>
  <si>
    <t>KOZE</t>
  </si>
  <si>
    <t>TEL17</t>
  </si>
  <si>
    <t>SKRINJE</t>
  </si>
  <si>
    <t>skrinjica, zaobljeni vogali, skladna s SIST EN 916</t>
  </si>
  <si>
    <t>TEL18</t>
  </si>
  <si>
    <t>ODRIVNE DESKE, TRAMPOLINI</t>
  </si>
  <si>
    <t>odrivna deska šolska tapecirano oblazinjena</t>
  </si>
  <si>
    <t>trampolin 125 x 125 cm z vzmetmi, blazinska zaščita vzmeti, zložljiva podkonstrukcija</t>
  </si>
  <si>
    <t>TEL19</t>
  </si>
  <si>
    <t>KLOPI</t>
  </si>
  <si>
    <t>TEL20</t>
  </si>
  <si>
    <t>GREDI</t>
  </si>
  <si>
    <t>TEL21</t>
  </si>
  <si>
    <t>BLAZINE</t>
  </si>
  <si>
    <t>1.25.1</t>
  </si>
  <si>
    <t>1.25.2</t>
  </si>
  <si>
    <t xml:space="preserve">Blazine popis: 164x82x6, </t>
  </si>
  <si>
    <t>Splošen opis materialov blazin:</t>
  </si>
  <si>
    <t>HIC -kritična višina padca 2,3 m</t>
  </si>
  <si>
    <t>Tkanina : Vrhnji sloj je izdelan iz 100% PES, debelina vlakna 1100dtex, teža 670g/m3. Tkanina ne vsebuje ftalatov. Spodnji protidrsni material je izdelan iz 100% PES, debelina  vlakna 1100 dtex, teža 600g/m3. Tkanina ne vsebuje ftalatov.</t>
  </si>
  <si>
    <t xml:space="preserve">OBVEZNE PRILOGE S KATERIMI PONUDNIK DOKAZUJE USPOSOBLJENOST IN JIH MORA PRILOŽITI V PONUDBI: 1. potrdilo o skladnosti  s SIST EN12503-1 (Tip 1,2,3) in SIST EN 1177, izdan in potrjen s strani neodvisnih,usposobljenih organov. </t>
  </si>
  <si>
    <t>1.25.3</t>
  </si>
  <si>
    <t xml:space="preserve">Blazina za doskoke 200 x 125 x 12 cm </t>
  </si>
  <si>
    <t xml:space="preserve">Šporna doskočna blazina velikosti 200 x 150 x 12 cm je namenjena za uporabo pri doskokih iz telovadnega orodja.
</t>
  </si>
  <si>
    <t>HIC -kritična višina padca 3,0 m</t>
  </si>
  <si>
    <t xml:space="preserve">Polnilo: PE pena gostote 20 kg/m3 </t>
  </si>
  <si>
    <t xml:space="preserve">OBVEZNE PRILOGE S KATERIMI PONUDNIK DOKAZUJE USPOSOBLJENOST IN JIH MORA PRILOŽITI V PONUDBI: SIST EN 1177, izdan in potrjen s strani neodvisnih,usposobljenih organov. </t>
  </si>
  <si>
    <t>1.25.4</t>
  </si>
  <si>
    <t xml:space="preserve">Mehka blazina 200 x 150 x 25 cm </t>
  </si>
  <si>
    <t xml:space="preserve">Šporna doskočna blazina velikosti 200 x 150 x 25 cm je namenjena za uporabo pri doskokih iz telovadnega orodja.
</t>
  </si>
  <si>
    <t>HIC -kritična višina padca ≥3,0 m</t>
  </si>
  <si>
    <t xml:space="preserve">Polnilo: PE pena gostote 21 kg/m3 </t>
  </si>
  <si>
    <t xml:space="preserve">OBVEZNE PRILOGE S KATERIMI PONUDNIK DOKAZUJE USPOSOBLJENOST IN JIH MORA PRILOŽITI V PONUDBI: 1. potrdilo o skladnosti  s SIST EN12503-1 (Tip 8) in SIST EN 1177, izdan in potrjen s strani neodvisnih,usposobljenih organov. </t>
  </si>
  <si>
    <t>1.25.5</t>
  </si>
  <si>
    <t>Mehka blazina 200 x 200 x 50 cm</t>
  </si>
  <si>
    <t xml:space="preserve">Šporna doskočna blazina velikosti 200 x 150 x 50 cm je namenjena za uporabo pri doskokih iz telovadnega orodja.
</t>
  </si>
  <si>
    <t xml:space="preserve">Polnilo: PE pena gostote 18 kg/m3 </t>
  </si>
  <si>
    <t xml:space="preserve">OBVEZNE PRILOGE S KATERIMI PONUDNIK DOKAZUJE USPOSOBLJENOST IN JIH MORA PRILOŽITI V PONUDBI: 1. potrdilo o skladnosti  s SIST EN12503-2 (Tip 9,10,11) in SIST EN 1177, izdan in potrjen s strani neodvisnih,usposobljenih organov. </t>
  </si>
  <si>
    <t>1.25.6</t>
  </si>
  <si>
    <t>Prevleka za mehke blazine 300 x 200 x 25 cm</t>
  </si>
  <si>
    <t>1.25.7</t>
  </si>
  <si>
    <t>Prevleka za mehke blazine 400 x 200 x 50 cm</t>
  </si>
  <si>
    <t>1.25.8</t>
  </si>
  <si>
    <t>Šolske borilne blazine debeline 2 cm, dvobarvne, spajanje po sistemu "puzzle" 100 x 100 cm</t>
  </si>
  <si>
    <t>1.25.9</t>
  </si>
  <si>
    <t>Voz za blazine 200 x 100</t>
  </si>
  <si>
    <t>1.25.10</t>
  </si>
  <si>
    <t>Kvader 4</t>
  </si>
  <si>
    <t>1.25.11</t>
  </si>
  <si>
    <t>Kvader 3</t>
  </si>
  <si>
    <t>1.25.12</t>
  </si>
  <si>
    <t>Kvader 2</t>
  </si>
  <si>
    <t>1.25.13</t>
  </si>
  <si>
    <t>Zagozda 4A</t>
  </si>
  <si>
    <t>1.25.14</t>
  </si>
  <si>
    <t>Zagozda 3A</t>
  </si>
  <si>
    <t>1.25.15</t>
  </si>
  <si>
    <t>Zagozda 2A</t>
  </si>
  <si>
    <t>1.25.16</t>
  </si>
  <si>
    <t>Zagozda 2B</t>
  </si>
  <si>
    <t>1.25.17</t>
  </si>
  <si>
    <t>Zagozda 3B</t>
  </si>
  <si>
    <t>1.25.18</t>
  </si>
  <si>
    <t>Zagozda 4B</t>
  </si>
  <si>
    <t>1.25.19</t>
  </si>
  <si>
    <t>Polvalj A</t>
  </si>
  <si>
    <t>1.25.20</t>
  </si>
  <si>
    <t>Polvalj B</t>
  </si>
  <si>
    <t>Blazina 250x100x6</t>
  </si>
  <si>
    <t>TEL22</t>
  </si>
  <si>
    <t>ŽOGE</t>
  </si>
  <si>
    <t>1.26.1</t>
  </si>
  <si>
    <t>kompresor za žoge z manometrom</t>
  </si>
  <si>
    <t>1.26.2</t>
  </si>
  <si>
    <t>Sedalna žoga premera 75 cm</t>
  </si>
  <si>
    <t>1.26.3</t>
  </si>
  <si>
    <t>Sedalna žoga premera 105 cm</t>
  </si>
  <si>
    <t>1.26.4</t>
  </si>
  <si>
    <t xml:space="preserve">Žoga za gimnastiko 420 g </t>
  </si>
  <si>
    <t>1.26.5</t>
  </si>
  <si>
    <t>Vortex</t>
  </si>
  <si>
    <t>1.26.6</t>
  </si>
  <si>
    <t>Žoga za košarko - usnje št. 6</t>
  </si>
  <si>
    <t>1.26.7</t>
  </si>
  <si>
    <t>Žoga za košarko - usnje št. 7</t>
  </si>
  <si>
    <t>1.26.8</t>
  </si>
  <si>
    <t>Žoga za košarko - trening guma št. 6</t>
  </si>
  <si>
    <t>1.26.9</t>
  </si>
  <si>
    <t>Žoga za rokomet vel. 3 umetno usnje</t>
  </si>
  <si>
    <t>1.26.10</t>
  </si>
  <si>
    <t>Žoga za rokomet vel.2 umetno usnje</t>
  </si>
  <si>
    <t>Žoga za odbojko tekmovalna</t>
  </si>
  <si>
    <t>Žoga za odbojko trening</t>
  </si>
  <si>
    <t>Nogomet dvoranska nizkoodbojna žoga</t>
  </si>
  <si>
    <t>Nogomet zunanja</t>
  </si>
  <si>
    <t>Medicinka guma 2 kg</t>
  </si>
  <si>
    <t>Medicinka guma 3 kg</t>
  </si>
  <si>
    <t>Medicinka guma 5 kg</t>
  </si>
  <si>
    <t>Terapevtska žoga</t>
  </si>
  <si>
    <t xml:space="preserve">Žogice za namizni tenis </t>
  </si>
  <si>
    <t xml:space="preserve">Žogice za badmintoin - umetna snov </t>
  </si>
  <si>
    <t>1.27.</t>
  </si>
  <si>
    <t>TEL23</t>
  </si>
  <si>
    <t>MERILNI PRIPOMOČKI</t>
  </si>
  <si>
    <t>Piščalka z vrvico</t>
  </si>
  <si>
    <t>Osebna tehtnica z višinomerom</t>
  </si>
  <si>
    <t>Kaliper za merjenje kožne gube kovinski</t>
  </si>
  <si>
    <t>Elektronski merilec spretnosti (taping)</t>
  </si>
  <si>
    <t>Merilnik predklona</t>
  </si>
  <si>
    <t>preproga za skok v daljino</t>
  </si>
  <si>
    <t>Meter 50 m</t>
  </si>
  <si>
    <t>Merilec srčnega utripa</t>
  </si>
  <si>
    <t>Elektronska štoperica</t>
  </si>
  <si>
    <t>Kompas pohodniški</t>
  </si>
  <si>
    <t>TEL24</t>
  </si>
  <si>
    <t>UČNI PRIPOMOČKI</t>
  </si>
  <si>
    <t>Trak za ritmiko na držalu, dolžina traku 6m</t>
  </si>
  <si>
    <t>Vrv za ritmiko</t>
  </si>
  <si>
    <t xml:space="preserve">Obroč PVC fi 70 cm </t>
  </si>
  <si>
    <t>Debela vrv 15 m</t>
  </si>
  <si>
    <t xml:space="preserve">Markirni stožec 22 cm </t>
  </si>
  <si>
    <t xml:space="preserve">Markirni stožec 40 cm </t>
  </si>
  <si>
    <t xml:space="preserve">Lopar za badminton šolski </t>
  </si>
  <si>
    <t>Lopar za namizni tenis šolski</t>
  </si>
  <si>
    <t xml:space="preserve">Plastična hokejska palica </t>
  </si>
  <si>
    <t>Plošček - žogica za hokej (1/2 + 1/2)</t>
  </si>
  <si>
    <t>Megafon</t>
  </si>
  <si>
    <t>Ročni kasetni semafor na stojalo</t>
  </si>
  <si>
    <t>kolebnica 250 cm, z vrtljivimi ročaji</t>
  </si>
  <si>
    <t>kolebnica 300 cm, brez vrtljivih ročajev</t>
  </si>
  <si>
    <t>Elastični trakovi srednje močni</t>
  </si>
  <si>
    <t>Elastični trakovi lahki</t>
  </si>
  <si>
    <t>Trx trakovi</t>
  </si>
  <si>
    <t>Penasti valji</t>
  </si>
  <si>
    <t>palica telovadna 100/2,5 cm, lesena</t>
  </si>
  <si>
    <t>stojalo za slalom (plastični podstavek + plastična palica 120 cm)</t>
  </si>
  <si>
    <t>TEL25</t>
  </si>
  <si>
    <t>ATLETIKA</t>
  </si>
  <si>
    <t>Koordinacijska enojna lestev</t>
  </si>
  <si>
    <t>Koordinacijska dvojna lestev</t>
  </si>
  <si>
    <t>šolska pregibna ovira do 70 cm</t>
  </si>
  <si>
    <t>Stojalo za skok v višino</t>
  </si>
  <si>
    <t>Vrvica za skok v višino</t>
  </si>
  <si>
    <t>Dvoranski štartni blok - gumi</t>
  </si>
  <si>
    <t>štafetna palica lesena</t>
  </si>
  <si>
    <t>zvočni označevalec štarta, štartna klapa</t>
  </si>
  <si>
    <t>krogla 3 kg gumijasta</t>
  </si>
  <si>
    <t>krogla 4 kg gumijasta</t>
  </si>
  <si>
    <t>1.30.</t>
  </si>
  <si>
    <t>TEL26</t>
  </si>
  <si>
    <t>ZAŠČITNA MREŽA OKEN</t>
  </si>
  <si>
    <t xml:space="preserve">* Standardni pritrdilni set (direktno ob steni/oknu, odmik maks. 0,2m). Pritrjevanje ločeno na segmente oken med nosilno konstrukcijo. </t>
  </si>
  <si>
    <t>TEL27</t>
  </si>
  <si>
    <t>ZAPISNIKARSKE MIZE</t>
  </si>
  <si>
    <t>Zapisnikarska miza</t>
  </si>
  <si>
    <t>1.32.</t>
  </si>
  <si>
    <t>TEL28</t>
  </si>
  <si>
    <t>ZAŠČITA PARKETA PLOŠČE</t>
  </si>
  <si>
    <t>Dobava zaščitnih plošč naslednjih karakteristik:</t>
  </si>
  <si>
    <t xml:space="preserve">Plošče dim. 200 x 100 cm, debeline 7,5 mm, sintetične s trdim hrbtom, negorljive, z možnostjo </t>
  </si>
  <si>
    <t>strojnega čiščenja, antibakterijske. Sestava kompleta</t>
  </si>
  <si>
    <t>* plošča 200 x 100 cm, debeline 7,5 mm</t>
  </si>
  <si>
    <t>KOS:420</t>
  </si>
  <si>
    <t>* Voziček 200 x 100 cm z vezano ploščo</t>
  </si>
  <si>
    <t>KOS:4</t>
  </si>
  <si>
    <t>TEL29</t>
  </si>
  <si>
    <t>PRENOSNA OMARICA ZA PRVO POMOČ</t>
  </si>
  <si>
    <t>TEL30</t>
  </si>
  <si>
    <t>PRENOSNA LEŽIŠČA-NOSILA</t>
  </si>
  <si>
    <t>TEL31</t>
  </si>
  <si>
    <t>KOVINSKA OMARA TELOVADNICA</t>
  </si>
  <si>
    <t>Kovinska omara dim. 110x50x195cm za shranjevanje rekvizitov</t>
  </si>
  <si>
    <t>TEL32</t>
  </si>
  <si>
    <t>VOZ 1</t>
  </si>
  <si>
    <t xml:space="preserve">Voz za žoge kovinski s ključavnico 100 x 55 x 80 cm </t>
  </si>
  <si>
    <t>TEL33</t>
  </si>
  <si>
    <t>KONZOLE ZA VTIČNA ORODJA</t>
  </si>
  <si>
    <t>4x oblazinjeno mesto</t>
  </si>
  <si>
    <t>TEL34</t>
  </si>
  <si>
    <t>VOZ 2</t>
  </si>
  <si>
    <t>Voz za vtično orodje</t>
  </si>
  <si>
    <t>1.40.</t>
  </si>
  <si>
    <t>TEL39</t>
  </si>
  <si>
    <t>BALETNI DROG</t>
  </si>
  <si>
    <t>1.44.</t>
  </si>
  <si>
    <t>TEL40</t>
  </si>
  <si>
    <t>TEL41</t>
  </si>
  <si>
    <t>SOBNO KOLO</t>
  </si>
  <si>
    <t xml:space="preserve">Sobno kolo z magnetno zavoro. </t>
  </si>
  <si>
    <t>1.46.</t>
  </si>
  <si>
    <t>TEL42</t>
  </si>
  <si>
    <t>STEPER</t>
  </si>
  <si>
    <t>1.47.</t>
  </si>
  <si>
    <t>TEL43</t>
  </si>
  <si>
    <t>VESLAČ</t>
  </si>
  <si>
    <t>Naprava za veslanje</t>
  </si>
  <si>
    <t>1.48.</t>
  </si>
  <si>
    <t>TEL44</t>
  </si>
  <si>
    <t xml:space="preserve">PODLOGA IZ GUME </t>
  </si>
  <si>
    <t>Podložna guma 1x1m</t>
  </si>
  <si>
    <t>TEL45</t>
  </si>
  <si>
    <t>UNIVERZALNA KLOP</t>
  </si>
  <si>
    <t>za dvigovanje uteži</t>
  </si>
  <si>
    <t>TEL46</t>
  </si>
  <si>
    <t>STOJALO ZA UTEŽI</t>
  </si>
  <si>
    <t>Stojalo za uteži skupaj z utežmi: 6x10kg, 2x5kg, 2,5kg</t>
  </si>
  <si>
    <t>TEL47</t>
  </si>
  <si>
    <t>STOJALO ZA PROSTE ROČKE</t>
  </si>
  <si>
    <t>Stojalo za proste ročke</t>
  </si>
  <si>
    <t>ROČKE</t>
  </si>
  <si>
    <t>Ročke plastične 2.5kg, 2x3kg, 2x1,5kg</t>
  </si>
  <si>
    <t>TEL</t>
  </si>
  <si>
    <t>OSI</t>
  </si>
  <si>
    <t>Osi 2x40cm, 120xm, 180xm</t>
  </si>
  <si>
    <t>TEL48</t>
  </si>
  <si>
    <t>IZTEG NOG</t>
  </si>
  <si>
    <t>Naprava za mišice iztegovalke nog</t>
  </si>
  <si>
    <t>TEL49</t>
  </si>
  <si>
    <t>PRIT. NOG</t>
  </si>
  <si>
    <t>Naprava za mišice pritegovalke nog</t>
  </si>
  <si>
    <t>Splošno</t>
  </si>
  <si>
    <t xml:space="preserve">Materiali, iz katerih je narejena oprema, ne smejo vsebovati strupenih snovi ali potencialnih alergenov. </t>
  </si>
  <si>
    <t xml:space="preserve">Izvajalec mora na objektu preveriti vse mere, količine in priključke! </t>
  </si>
  <si>
    <t>Izvajalec je dolžan pravočasno dostaviti vse vzorce v izbor in pridobiti potrditev naročnika in projektanta.</t>
  </si>
  <si>
    <t>Vsi elementi morajo biti opremljeni tako, da jih je možno funkcionalno uporabljati!</t>
  </si>
  <si>
    <t xml:space="preserve">Predloženi opis je potrebno razumeti kot pojasnilo h grafičnemu delu projekta in popisu! </t>
  </si>
  <si>
    <t xml:space="preserve">Pri dani ponudbi izvajalca pri posamezni poziciji obvezujejo vsi detajli razvidni v grafičnem delu in ne le elementi navedeni v popisu. </t>
  </si>
  <si>
    <t xml:space="preserve">Izvesti je potrebno zagon tehnološke in ostale elektro in strojne opreme ter zagotoviti izobraževanje uporabnika o uporabi te opreme. </t>
  </si>
  <si>
    <t xml:space="preserve">Za pohištveno netipsko po meri narejeno opremo je potrebno zagotoviti izdelavo, dobavo, dostavo in vgradnjo z vsem montažnim pritrdilnim materialom. </t>
  </si>
  <si>
    <t xml:space="preserve">Izpolnjene morajo biti vse bistvene lastnosti. </t>
  </si>
  <si>
    <t>Upošteva Uredba o zelenem javnem naročanju (Ur.l.RS, št.51/2017.</t>
  </si>
  <si>
    <t>Materiali morajo biti trajni in odporni.</t>
  </si>
  <si>
    <t xml:space="preserve">Izvesti je potrebno meritve izvedenega stanja pred vgradnjo pohištvene in tehnološke opreme. </t>
  </si>
  <si>
    <t xml:space="preserve">izdelati delavniško dokumentacijo vse opreme skupaj s potrebnimi prilagoditvami glede na izvedeno stanje na objektu. </t>
  </si>
  <si>
    <t xml:space="preserve">Izdelati je potrebno vzorce za elemente, materiale, barve in vidne elemente opreme. </t>
  </si>
  <si>
    <t xml:space="preserve"> -vsak blok  tribun mora biti ozemljen</t>
  </si>
  <si>
    <t xml:space="preserve">Vsa oprema mora izpolnjevati veljavne standarde, imeti ustrezne veljavne certifikate in zagotavljati varno uporabo v šolskih prostorih in evropskem prostoru. 
</t>
  </si>
  <si>
    <t xml:space="preserve">Vsa oprema mora izpolnjevati veljavne standarde, imeti ustrezne veljavne certifikate in zagotavljati varno uporabo v šolskih prostorih in evropskem prostoru. 
</t>
  </si>
  <si>
    <t xml:space="preserve">Materiali, iz katerih je narejena oprema, ne smejo vsebovati strupenih snovi ali potencialnih alergenov. 
</t>
  </si>
  <si>
    <t xml:space="preserve">Pohištvo z vsemi pripadajočimi policami, košaricami, kolesi, kasetami, pritrdili, zaključnicami itd. 
</t>
  </si>
  <si>
    <t xml:space="preserve"> -napajanje z električno energijo je iz stikalnega bloka, ki je predviden v projektu za objekt. V stikalnem bloku je del  iz katerega se napaja električna športna oprema zaščiten z električnim stikalom na diferenčni tok (FID)
</t>
  </si>
  <si>
    <t xml:space="preserve"> -po končani izvedbi električnih inštalacij in ozemljitev ter izenačanje potencialov morajo biti izvedene potrebne meritve. Rezultati morajo biti ustrezni.
</t>
  </si>
  <si>
    <t xml:space="preserve">1X XENYX1832FX-USB  mikser 16 kanalni; 1X UCD100 CD/mp-3 , USB predvajalnik , vgradni; 1X UH710 Ročni brezžični mikrofon z diversity sprejemnikom, UHF področje, vgrajenim v rack.; 1X UH710 HS  naglavni brezžičnim mikrofon , UHF, diversity sprejemnik, vgrajen v rack naprave; 3X SNN 2030/N - močnostni ojačevalnik 2x300W, ločena master regulatorja, LED-VU, profes.; 1X SPU1200/K  Mrežna napajalna /distribucijska enota 230V 50Hz, z enoto za mehki zagon in komuikatorjem za sprejem modulacije zvonenja in prisilnega vklopa ob obvestilih iz šolskega ozvočenja; 1X 24HE/19"RK  vgradno ohišje  s kolesi , komplet s 5m priključnega večžilnega kabla in močnostnim konektorjem
</t>
  </si>
  <si>
    <t xml:space="preserve">ACH112m  zvočna kombinacija 300W/8 Ohm, komplet s konzolo za pritrditev na stropne  nosilce ali steno, -odporna na udarce žoge, 60HZ-20kHz, max SPL 124 dB, komplet z varovalnim pritrdilnim materialom (črne barve).
</t>
  </si>
  <si>
    <t xml:space="preserve">SNA1040T  regulator glasnosti 35W/100V, vgradni , beli SEA
</t>
  </si>
  <si>
    <t xml:space="preserve">Naprava ozvočenja     -SEA Sežana:XENYX1204FX-USB  mikser 12 kanalni; UCD100 CD/mp-3 , USB predvajalnik , vgradni; PW-Voc, Ročni brezžični mikrofon z diversity sprejemnikom, UHF področje, vgrajenim v rack; PW-SPO  naglavni brezžičnim mikrofon , UHF, diversity sprejemnik, vgrajen v rack naprave; SNN 2030/N - močnostni ojačevalnik 2x300W, ločena master regulatorja, LED-VU, profes.;SPU1200/V  Mrežna napajalna /distribucijska enota 230V 50Hz, z enoto za mehki zagon , priklopom za računalnik (VGA, HDMI, avdio), avtomatiko za vklop in izklop videoprojektorja in pogon elektro platna.; 15HE/19"RK  vgradno ohišje  s kolesi , komplet s 5m priključnega večžilnega kabla in močnostnim konektorjem
</t>
  </si>
  <si>
    <t xml:space="preserve">Priklop opreme ozvočenja na izvedeno instalacijo in montirane zvočne vire in regulatorje glasnosti, zagon in nastavitve opreme, drobni instalacijski material, dokumentacija, poučitev uporabnika za uporabo opreme.
</t>
  </si>
  <si>
    <t xml:space="preserve">FUL -HD projektor   Tip :  DH-833HD  z nastavljivim stenskim nosilcem, osnovna ločljivost 1024x768  XGA,  svetilnost 4500 ANSI lumnov, vhodi 2x HDMI,RGB, 2x stereo avdio,   3,5 jack in/out, composit video,  S-video, component video (RCA),  optični zoom, digitalna korekcija kota projekcije, IR daljinski upravljalec,  RS-232 upravljanje, RJ-45 za mrežno upravljanje, življenjska doba žarnice  5000 ur,   34 dB hrupa.
</t>
  </si>
  <si>
    <t xml:space="preserve">Elektro platno 300 x 225 cm  (Compact); Montažni material: Konektorski material, drobni vezni in vijačni material,  Konektiranje kablov na obeh konceh, VGA priključni kabel  5m  M/M (kvaliteten),HDMI priključni kabel 5m (kvaliteten), Avdio kabel  5m za priklop računalnika mini-jack - stereo RCA; Montaža  videoprojektorja,  platna, zagon, nastavitve in  dokumentacija .
</t>
  </si>
  <si>
    <t xml:space="preserve">Naprava ozvočenja     -SEA Sežana: 1X XENYX1204FX-USB  mikser 12 kanalni; 1X UCD100 CD/mp-3 , USB predvajalnik , vgradni; 1X PW-Voc, Ročni brezžični mikrofon z diversity sprejemnikom, UHF področje, vgrajenim v rack.; 1X PW-SPO  naglavni brezžičnim mikrofon , UHF, diversity sprejemnik, vgrajen v rack naprave.; 1X SNN 2030/N - močnostni ojačevalnik 2x300W, ločena master regulatorja, LED-VU, profes.; 1X SPU1200/V  Mrežna napajalna /distribucijska enota 230V 50Hz, z enoto za mehki zagon , priklopom za računalnik (VGA, HDMI, avdio), avtomatiko za vklop in izklop videoprojektorja in pogon elektro platna.; 1X 15HE/19"RK  vgradno ohišje  s kolesi , komplet s 5m priključnega večžilnega kabla in močnostnim konektorjem
</t>
  </si>
  <si>
    <t xml:space="preserve"> tabla dim. 280x140cm; zelena tabla dim 280x140cm; s kovinskim okvirjem in kovinsko polico za odlaganje pisal, kred in gobe (ročna delavnica)
</t>
  </si>
  <si>
    <t xml:space="preserve">Bela piši briši magnetna tabla dim. 280x140cm; z emajlirano površino; s kovinskim okvrijem in kovinsko polico za odlaganje pisal (strojna delavnica 1)
</t>
  </si>
  <si>
    <t xml:space="preserve">Oprema za badminton je izdelana v skladu z veljavnimi standardi. Glavno vodilo pri izdelavi je standard SIST EN 1509. Oprema je namenjena za uporabo v pokritnih športnih objektih in omogoča hitro postavitev. Čvrsta in stabilna stojala omogočata varno in enostavno napenjanje mreže. Oprema se hrani v primernem skladiščnem prostoru. Stojala so prevozna in ni potrebnega vgradnega temelja. Stojala imajo vgrajena kolesa za lajžji prevoz. Set (garnitura) opreme za badminton je sestavljena iz:
</t>
  </si>
  <si>
    <t xml:space="preserve">- Lastnosti mize: barva: enakomerno mat modra, igralna površina iz izredno zgoščene iverne plošče debeline 22 mm, navpična stranica mize (okvir): nerjaveče jeklo odporno na udarce (praske) debeline 50 mm, noge mize: jeklene oblečene s plastiko, v obliki črke Y dimenzije 90 x 40 mm, dvojna kolesa:  Φ 150, stojalo mrežice: nastavljivo po višini, stojala pri zapiranju mize ni potrebno odstanjevati, sistem zlaganja: Compact tehnologija, dimenzije mize v zloženem stanju: 1830 x 750 x 1550 mm, teža: 94 kg, dodatni prostor za: žogice, lopar, pokrivalo loparja
</t>
  </si>
  <si>
    <t xml:space="preserve">Dobava in postavitev opreme za dvoranski hokej v sestavi:
</t>
  </si>
  <si>
    <t xml:space="preserve">Koza mala dim. 90 do 130 cm. Trup elastičen in lahek. Prevleka je iz pravega usnja. Kovinske noge s teleskopsko regulacijo po 5 cm. Za izravnavo neravnin poda ima ena noga brezstopenjsko regulacijo. Skladna s SIST EN 12196
</t>
  </si>
  <si>
    <t xml:space="preserve">skrinja iz vezane plošče s prevozom, petdelna, zaokroženi masivni vogali. Pokrov oblazinjen in prevlečen s kvalitetnim umetnim usnjem, skladna s SIST EN 916.
</t>
  </si>
  <si>
    <t xml:space="preserve">Telovadna klop je izdelana iz kvalitetnega lepljenega smrekovega lesa, noge pa so iz vezane plošče. Klop je uporabna obojestransko, saj je na spodnji strani vgrajena gred. Višina klopi je 35 cm, širina zgorje ploskve 27 cm ter širina gredi 10 cm. Klop ima na eni strani rebro za uporabo klopi kot klančino (skupaj s telovadno skrinjo ali letvenikom). Skladno z SIST EN 12432
</t>
  </si>
  <si>
    <t xml:space="preserve">Nizka gred dolžine 390 cm ter višine 40 cm. Izdelana iz kvalitetnega smrekovega lepljenega lesa. Noge kovinske z gumijastimi čepi, skladno z SIST EN 12432
</t>
  </si>
  <si>
    <t xml:space="preserve">Polnilo: polnilo je izdelano iz 4 slojnega zaprtoceličnega polietilena. Plošče debeline 15 mm so med seboj zlepljene in tvorijo debelino 6 cm Gostota poliethilena je 30kg/m3
</t>
  </si>
  <si>
    <t xml:space="preserve">Komplet polivalentnih blazin. Vsi elementi kompleta imajo všite ježne trakove za spajanje v celoto. Sestava: 
</t>
  </si>
  <si>
    <t xml:space="preserve">Dobava in montaža prevozne zapisnikarske mize, dim. 200 x 70 x 72 cm, sprednja stran in stranice zaprte do tal, lesene na kovinski podkonstrukciji RAL 9016)
</t>
  </si>
  <si>
    <t xml:space="preserve">Steper za aerobiko, poliuretanski dvodelni steper 15+5cm
</t>
  </si>
  <si>
    <t>B1./</t>
  </si>
  <si>
    <t>Upošteva Uredba o zelenem javnem naročanju (Ur.l.RS, št.51/2017).</t>
  </si>
  <si>
    <t>OBVEZNE PRILOGE S KATERIMI PONUDNIK DOKAZUJE USPOSOBLJENOST IN JIH MORA PRILOŽITI V PONUDBI: 1. potrdila o skladnosti (certifikat) s katerimi se potrdi skladnost opreme z zahtevanimi standardi SIST EN 915, SIST EN 914, SIST EN 12196, SIST EN 916  in SIST EN 12432 izdanih in potrjenih s strani  neodvisnih, usposobljenih organov.</t>
  </si>
  <si>
    <t xml:space="preserve">Lahka šporna doskočna blazina velikosti 164 x82x6, 200x100x6, 200x125x6 cm je namenjena za samostojno uporabo, razgibavanje in gimnastiko.
</t>
  </si>
  <si>
    <t xml:space="preserve">Dobava napete odstranljive mrežne zaščite stekel na jekleni pletenici, s potrebnim odmikom  od ravnine stekel iz UV odbojne bele mreže vrvica fi 4 mm, okenca 100 x 100 mm. Skupna dimezija zaščite 230 m2.
 </t>
  </si>
  <si>
    <t xml:space="preserve">NAVODILA:
Popisi so zaklenjeni. 
Ponudniki vnašajo ponudbene cene na enoto v obarvana polja. Vnašajo se cene brez DDV. </t>
  </si>
  <si>
    <r>
      <t xml:space="preserve">Pisarniški stol na ALU podnožju;izvedba: plinski dvižni in autofit mehani zem, nastavljiva ledvena opora, nastavljiva globina sedeža; naslon: mreža v beli barvi; sedež : Blago Lucia; plastični deli sedeža in naslona v črni barvi, nasloni za roke: 2D; podnožje: Nylon, belo; kolesca za trda tla; FIRA certifikat: 24h / 150 kg; Model kot npr.: Interstuhl Every, 182E ali enakovredno; </t>
    </r>
    <r>
      <rPr>
        <b/>
        <sz val="11"/>
        <rFont val="Calibri"/>
        <family val="2"/>
        <charset val="238"/>
        <scheme val="minor"/>
      </rPr>
      <t xml:space="preserve">Glej načrt S2, S8- PISARNIŠKI STOL
</t>
    </r>
    <r>
      <rPr>
        <sz val="11"/>
        <rFont val="Calibri"/>
        <family val="2"/>
        <charset val="238"/>
        <scheme val="minor"/>
      </rPr>
      <t xml:space="preserve">
</t>
    </r>
  </si>
  <si>
    <t>Niša iz pločevine, barvane v RAL9016 z izrezom (znaki za gasilnik); kot npr. Konstantin Slawinski model Fire small ali enakovredno; Glej načrt DO13, DO14-GASILNIK</t>
  </si>
  <si>
    <t xml:space="preserve">Niša iz pločevine, barvane v RAL9016 z izrezom (znaki za gasilnik) z prostorom za prvo pomoč; kot npr. Konstantin Slawinski model Fire ali enakovredno ali enakovredno; Glej načrt DO13, DO14-GASILNIK
</t>
  </si>
  <si>
    <t>SNZ1070 stenski  zvočnik 5W/100Vbele barve-SEA Sežana ali enakovredno</t>
  </si>
  <si>
    <t>V primeru, da se popisi oziroma tehnične specifikacije sklicujejo na posamezno znamko ali vir se pri takem sklicevanju skladno s 68. členom ZJN-3 upošteva, da lahko ponudnik ponudi »enakovreden« predmet oziroma artikel. Vse morebitne posledice zaradi spremembe tipov opreme, vključno z morebitnimi spremembami oziroma dopolnitvami PZI, stroškovno in časovno bremenijo ponudnika.</t>
  </si>
  <si>
    <t>Komplet mora vključevati vse spodnje opise in specifikacije:</t>
  </si>
  <si>
    <t xml:space="preserve">Prenosni računalnik, procesor i7 8550, z ločeno grafiko naprimer GTS 1050Ti 4GB, min 12GB RAM, vsaj SSD 500, 17 palični zaslon, windows 10, </t>
  </si>
  <si>
    <t>SKLOP 1</t>
  </si>
  <si>
    <t>SKLOP 2</t>
  </si>
  <si>
    <t>Izdelava PID dokumentacije projekta opreme, izdeva v 4 tiskanih izvodih (za celoten obseg razpisane opreme za telovadnico - ZA SKLOP 1)</t>
  </si>
  <si>
    <t xml:space="preserve">Programski paket za vektorsko grafično obdelavo, corel draw technical suite 2018 educational </t>
  </si>
  <si>
    <t xml:space="preserve">izdelati delavniško dokumentacijo vse opreme skupaj s potrebnimi prilagoditvami glede na izvedeno stanje na objektu. 
</t>
  </si>
  <si>
    <t xml:space="preserve">Ponudnik mora priložiti spričevala neodvisnih organov,ki potrjujejo  da ima ponudnik zagotovljeno kakovost vezano na: 
</t>
  </si>
  <si>
    <t>1.24.1</t>
  </si>
  <si>
    <t>1.24.2</t>
  </si>
  <si>
    <t>1.24.3</t>
  </si>
  <si>
    <t>1.24.4</t>
  </si>
  <si>
    <t>1.24.5</t>
  </si>
  <si>
    <t>1.24.6</t>
  </si>
  <si>
    <t>1.24.7</t>
  </si>
  <si>
    <t>1.24.8</t>
  </si>
  <si>
    <t>1.24.9</t>
  </si>
  <si>
    <t>1.24.10</t>
  </si>
  <si>
    <t>2.1.</t>
  </si>
  <si>
    <t>TABLA BELA</t>
  </si>
  <si>
    <t>Bela tabla, piši briši, skupaj z opremo za pisanje in brisanje, z magneti, dimenzije 250x150cm</t>
  </si>
  <si>
    <t xml:space="preserve">Tabla zelena (kreda), skupaj z opremo za pisanje in brisanje, dimenzije 250x150cm
</t>
  </si>
  <si>
    <t>UMIVALNIK</t>
  </si>
  <si>
    <t>VARNOSTNA OMARA</t>
  </si>
  <si>
    <r>
      <t xml:space="preserve">Pomični predalnik na kolescih za pod delovno mizo; Korpus s tremi predalniki iz belega iverala (nevidni deli), fronte predalov in zunanje fronte predalnika (vidni deli) iverna plošča  obdelana z belim ultrapasom in ABS robnimi trakovi; robovi front predalov zaključeni z robnim trakom (furnir - hrast, mat lakiran z UV odpornim lakom)
IVERAL in ABS nalimki: bel, kot npr. Egger W1100 ST9 B09, 
ULTRAPAS: bel, kot npr. Egger W1001HG; 
robni trakovi (fronte): furnir - hrast, mat lakiran z UV odpornim lakom.
Odpiranje po shemi, možnost zaklepa predalnika na ključ, predalnik z vodili z mehkim zapiranjem kot npr. Blumotion; 4x siva kolesca za mehko ali trdo podlago, ki ne puščajo sledi;kovinski L ročaj 20x43mm h=448cm, barvan s strukturno barvo v RAL9016 mat; kot npr. Rujzdesign 466.43;
 </t>
    </r>
    <r>
      <rPr>
        <b/>
        <sz val="11"/>
        <rFont val="Calibri"/>
        <family val="2"/>
        <charset val="238"/>
        <scheme val="minor"/>
      </rPr>
      <t xml:space="preserve">Glej načrt P1- PREMIČNI PREDALNIK
</t>
    </r>
  </si>
  <si>
    <r>
      <t xml:space="preserve">Lesena miza dim. 100x60cm; delovna površina bel ultrapas kot npr.: Egger W1001 HG, robovi zaključeni z robnimi trakovi - furnir (hrast), debelina delovne površine takšna, da preprečuje poves plošče; na kovinskem podnožju- sistem kot npr.Voga Okvir Savana ali enakovredno, prašno lakiran v barvo RAL 9016, h=715mm, število podpor prilagojeno dimenziji in uporabi mize; Na mizi 1x uvodnica za kable na eno delovno mesto, uvodnica kvadratnega prereza dim. 70x70mm, aloksiran ALU, s črno ščetko in magnetom za zapiranje, uvodnica kot npr.:Schachermayer 103356235 ali enakovredno; </t>
    </r>
    <r>
      <rPr>
        <b/>
        <sz val="11"/>
        <color theme="1"/>
        <rFont val="Calibri"/>
        <family val="2"/>
        <charset val="238"/>
        <scheme val="minor"/>
      </rPr>
      <t xml:space="preserve">Glej načrt MIZE- PODNOŽJE VOGA OKVIR SAVANA
</t>
    </r>
  </si>
  <si>
    <r>
      <t xml:space="preserve">Lesena miza dim. 200x75cm; delovna površina hrastov furnir+UV odporen mat lak, smer letnic vzporedna z daljšo stranico delovne površine, robovi zaključeni z robnimi trakovi furnir (hrast), debelina delovne površine takšna, da preprečuje poves plošče; na kovinskem podnožju- sistem kot npr.Voga Okvir Savana, prašno lakiran v barvo RAL 9016, h=715mm, število podpor prilagojeno dimenziji in uporabi mize; Na mizi 1x uvodnica za kable na eno delovno mesto, uvodnica kvadratnega prereza dim. 70x70mm, aloksiran ALU, s črno ščetko in magnetom za zapiranje, uvodnica kot npr.:Schachermayer 103356235 ali enakovredno; </t>
    </r>
    <r>
      <rPr>
        <b/>
        <sz val="11"/>
        <color theme="1"/>
        <rFont val="Calibri"/>
        <family val="2"/>
        <charset val="238"/>
        <scheme val="minor"/>
      </rPr>
      <t xml:space="preserve">Glej načrt MIZE- PODNOŽJE VOGA OKVIR SAVANA
</t>
    </r>
  </si>
  <si>
    <r>
      <t xml:space="preserve">Lesena miza dim. 200x75cm; delovna površina hrastov furnir+UV odporen mat lak, smer letnic vzporedna z daljšo stranico delovne površine, robovi zaključeni z robnimi trakovi furnir (hrast), debelina delovne površine takšna, da preprečuje poves plošče; na kovinskem podnožju- sistem kot npr.Voga Okvir Savana ali enakovredno, prašno lakiran v barvo RAL 9016, h=715mm, število podpor prilagojeno dimenziji in uporabi mize; Na mizi 1x uvodnica za kable na eno delovno mesto, uvodnica kvadratnega prereza dim. 70x70mm, aloksiran ALU, s črno ščetko in magnetom za zapiranje, uvodnica kot npr.:Schachermayer 103356235 ali enakovredno; </t>
    </r>
    <r>
      <rPr>
        <b/>
        <sz val="11"/>
        <color theme="1"/>
        <rFont val="Calibri"/>
        <family val="2"/>
        <charset val="238"/>
        <scheme val="minor"/>
      </rPr>
      <t xml:space="preserve">Glej načrt MIZE- PODNOŽJE VOGA OKVIR SAVANA
</t>
    </r>
  </si>
  <si>
    <r>
      <t xml:space="preserve">Omara z dvokrilnimi vrati, dim. 90x45cm, h=190cm;
korpus s prestavljivimi policami, notranjost bel iveral, zunanje fronte iverna plošča z ultrapasom in ABS robni trakovi bele barve;
vrata: iverna plošča, obdelana z belim ultrapasom in robni trakovi - furnir;
cokel: PVC distančne nogice, zaprt z vodoodporno vezano ploščo, barvano v RAL9016;
IVERAL in ABS nalimki: bel, kot npr. Egger W1100 ST9 B09, 
ULTRAPAS: bel, kot npr. Egger W1001HG; 
robni trakovi (fronte): furnir - hrast, mat lakiran z UV odpornim lakom;
tečaj: odpiranje do 135 °;nosilnost posamezne police: 40kg/polico
možnost zaklepa na ključ;
kovinski L ročaj 20x43mm h=448mm, barvan v RAL9016; kot npr. Rujzdesign 466.43; </t>
    </r>
    <r>
      <rPr>
        <b/>
        <sz val="11"/>
        <rFont val="Calibri"/>
        <family val="2"/>
        <charset val="238"/>
        <scheme val="minor"/>
      </rPr>
      <t>Glej načrt 02- OMARA 2</t>
    </r>
    <r>
      <rPr>
        <sz val="11"/>
        <rFont val="Calibri"/>
        <family val="2"/>
        <charset val="238"/>
        <scheme val="minor"/>
      </rPr>
      <t xml:space="preserve">
</t>
    </r>
  </si>
  <si>
    <r>
      <t>Omara z dvokrilnimi vrati, dim. 100x50cm, h=190cm;
korpus s prestavljivimi policami, notranjost bel iveral, zunanje fronte iverna plošča z ultrapasom in ABS robni trakovi bele barve;
vrata: iverna plošča, obdelana z belim ultrapasom in robni trakovi - furnir;
cokel: PVC distančne nogice, zaprt z vodoodporno vezano ploščo, barvano v RAL9016;
IVERAL in ABS nalimki: bel, kot npr. Egger W1100 ST9 B09, 
ULTRAPAS: bel, kot npr. Egger W1001HG; 
robni trakovi (fronte): furnir - hrast, mat lakiran z UV odpornim lakom;
tečaj: odpiranje do 135 °;nosilnost posamezne police: 40kg/polico
možnost zaklepa na ključ;
kovinski L ročaj 20x43mm h=448mm, barvan v RAL9016; kot npr. Rujzdesign 466.43;</t>
    </r>
    <r>
      <rPr>
        <b/>
        <sz val="11"/>
        <rFont val="Calibri"/>
        <family val="2"/>
        <charset val="238"/>
        <scheme val="minor"/>
      </rPr>
      <t xml:space="preserve"> Glej načrt O29- OMARA 29</t>
    </r>
    <r>
      <rPr>
        <sz val="11"/>
        <rFont val="Calibri"/>
        <family val="2"/>
        <charset val="238"/>
        <scheme val="minor"/>
      </rPr>
      <t xml:space="preserve">
</t>
    </r>
  </si>
  <si>
    <r>
      <t xml:space="preserve">Enodelna omara z enokrilnimi vrati, dim. 70x70cm, h=320cm; za zaporo elektro omarice (ozvočenje, upravljanje žaluzij). Omaro uskladiti z dimenzijami elektro opreme. 
Korpus izdelan iz iverne plošče z belim ultrapas in ABS robni trakovi bele barve;
vrata:  iverna plošča obdelana z belim ultrapasom in robni trakovi - furnir;
cokel: PVC distančne nogice, zaprt z vodoodporno vezano ploščo, barvano v RAL9016;
V hrbtišču in coklu reže za prezračevanje. 
IVERAL in ABS nalimki: bel, kot npr. Egger W1100 ST9 B09, 
ULTRAPAS: bel, kot npr. Egger W1001HG; 
robni trakovi (fronte): furnir - hrast, mat lakiran z UV odpornim lakom;
tečaj: odpiranje do 135 °; možnost zaklepa na ključ; brez ročaja, odpiranje z utorom za fronto; </t>
    </r>
    <r>
      <rPr>
        <b/>
        <sz val="11"/>
        <color theme="1"/>
        <rFont val="Calibri"/>
        <family val="2"/>
        <charset val="238"/>
        <scheme val="minor"/>
      </rPr>
      <t>Glej načrt O32- OMARA 32</t>
    </r>
    <r>
      <rPr>
        <sz val="11"/>
        <color theme="1"/>
        <rFont val="Calibri"/>
        <family val="2"/>
        <charset val="238"/>
        <scheme val="minor"/>
      </rPr>
      <t xml:space="preserve">
</t>
    </r>
  </si>
  <si>
    <r>
      <t xml:space="preserve">Garderobna klop dim. 875x45cm, h=50cm; sedalna površina iverna d=50mm, vidne površine obdelane z belim ultrapasom kot npr. Egger W1100 ST9 B09; zaključna fronta iverna plošča, vidne površine obdelane s hrastovim furnirjem + UV odporen mat lak, smer letnic hirizontalna+ robni trakovi furnir; kovinska podkonstrukcija dim. 50x50mm, sidrana v steno, barvana v RAL9016, klop vijačena v podkonstrukcijo; obešalna letev l= 650cm, h=10cm, iverna plošča s hrastovim furnirjem + UV odporen mat lak, smer letnic hirizontalna+ robni trakovi furnir; 37 stenskih obešalnikov prereza 11x11mm, dolžina 26mm, barvano v belo barvo RAL9016; montaža na obešalno letev; kot npr. Rujzdesign model 2131; </t>
    </r>
    <r>
      <rPr>
        <b/>
        <sz val="11"/>
        <color theme="1"/>
        <rFont val="Calibri"/>
        <family val="2"/>
        <charset val="238"/>
        <scheme val="minor"/>
      </rPr>
      <t>Glej načrt K6- GARDEROBNA KLOP 6</t>
    </r>
    <r>
      <rPr>
        <sz val="11"/>
        <color theme="1"/>
        <rFont val="Calibri"/>
        <family val="2"/>
        <charset val="238"/>
        <scheme val="minor"/>
      </rPr>
      <t xml:space="preserve">
</t>
    </r>
  </si>
  <si>
    <r>
      <t xml:space="preserve">Enodelna garderobna omarica dim. 40x40x190cm z ravnimi robovi. Nevidni deli korpusa bel iveral, kot npr. Egger W1100 ST9 B09, vidni deli korpusa in vratca iverna plošča z belim ultrapasom, kot npr. Egger W1001 HG, robovi zaključeni z ABS robnimi trakovi v beli barvi; vsaka omarica ima kovinski drog za obešalnike + 2x obešalnika, 1 polica, omarica se odpira na ključ;med omaricami perforacije za zračenje; </t>
    </r>
    <r>
      <rPr>
        <b/>
        <sz val="11"/>
        <color theme="1"/>
        <rFont val="Calibri"/>
        <family val="2"/>
        <charset val="238"/>
        <scheme val="minor"/>
      </rPr>
      <t>Glej načrt G6- GARDEROBNA OMARICA G6</t>
    </r>
    <r>
      <rPr>
        <sz val="11"/>
        <color theme="1"/>
        <rFont val="Calibri"/>
        <family val="2"/>
        <charset val="238"/>
        <scheme val="minor"/>
      </rPr>
      <t xml:space="preserve">
</t>
    </r>
  </si>
  <si>
    <r>
      <t xml:space="preserve">Dvodelna garderobna omarica dim. 40x40x190cm z ravnimi robovi. Nevidni deli korpusa bel iveral, kot npr. Egger W1100 ST9 B09, vidni deli korpusa in vratca iverna plošča z belim ultrapasom, kot npr. Egger W1001 HG, robovi zaključeni z ABS robnimi trakovi v beli barvi; vsaka omarica ima kovinski drog za obešalnike + 2x obešalnika, 1 polica, omarica se odpira na ključ;med omaricami perforacije za zračenje; </t>
    </r>
    <r>
      <rPr>
        <b/>
        <sz val="11"/>
        <color theme="1"/>
        <rFont val="Calibri"/>
        <family val="2"/>
        <charset val="238"/>
        <scheme val="minor"/>
      </rPr>
      <t>Glej načrt G7- GARDEROBNA OMARICA 7</t>
    </r>
    <r>
      <rPr>
        <sz val="11"/>
        <color theme="1"/>
        <rFont val="Calibri"/>
        <family val="2"/>
        <charset val="238"/>
        <scheme val="minor"/>
      </rPr>
      <t xml:space="preserve">
</t>
    </r>
  </si>
  <si>
    <t>Kovinski mrežni koš za smeti brez pokrova, okroglega prereza, srebrn, v=25l</t>
  </si>
  <si>
    <t>Obešalnik za brisače in oblačila v tuš kabinah in wc kabinah; montirana po dva skupaj; kromiran, prereza 11x11mm, dolžina 26mm; montaža na MK steno, ipd; kot npr. Rujzdesign model 2131 ali enakovredno</t>
  </si>
  <si>
    <t>dimenzije: oboda stebra 60cm, višine 7,3m</t>
  </si>
  <si>
    <t>dimenzije: oboda stebra 100cm, višine 3,3m</t>
  </si>
  <si>
    <t>dimenzije: oboda stebra 150cm, višine 7,3m</t>
  </si>
  <si>
    <t>dimenzije: oboda stebra 150cm, višine 3,3m</t>
  </si>
  <si>
    <t>B2./</t>
  </si>
  <si>
    <t>TEHNOLOŠKA STROJNA OPREMA</t>
  </si>
  <si>
    <t>B2./ TEHNOLOŠKA OPREMA: STROJNA OPREMA - opis pozicij</t>
  </si>
  <si>
    <t>B1./ TEHNOLOŠKA OPREMA: ELEKTRO OPREMA - opis pozicij</t>
  </si>
  <si>
    <t>2.2.</t>
  </si>
  <si>
    <r>
      <t xml:space="preserve">Izdelava, dobava in kompletna montaža lesene stenske akustične obloge H=7,3m in H=3,3m: OBLOGA 1 - lesena stenska akustična obloga v območju ab stebrov (izgled SMREKA (vidne vezane plošče parapetov - lakiran z UV obstojnim mat lakom) - linijske akustične odprtine na sistemski podkonstrukciji + zvočna izolacija deb. 50 mm;  </t>
    </r>
    <r>
      <rPr>
        <b/>
        <sz val="11"/>
        <color indexed="8"/>
        <rFont val="Calibri"/>
        <family val="2"/>
        <charset val="238"/>
        <scheme val="minor"/>
      </rPr>
      <t xml:space="preserve">Glej načrt pozicijski načrt TLORIS, AKUSTIČNE OBLOGE TELOVADNICA
</t>
    </r>
  </si>
  <si>
    <t>1.15.1</t>
  </si>
  <si>
    <t>1.15.2</t>
  </si>
  <si>
    <t>1.15.3</t>
  </si>
  <si>
    <t>1.15.4</t>
  </si>
  <si>
    <t>1.15.5</t>
  </si>
  <si>
    <t>1.15.6</t>
  </si>
  <si>
    <t>1.15.7</t>
  </si>
  <si>
    <t>1.15.8</t>
  </si>
  <si>
    <t>1.15.9</t>
  </si>
  <si>
    <t>1.15.10</t>
  </si>
  <si>
    <t>1.15.11</t>
  </si>
  <si>
    <t>1.15.12</t>
  </si>
  <si>
    <t>1.15.13</t>
  </si>
  <si>
    <t>1.15.14</t>
  </si>
  <si>
    <t>1.15.15</t>
  </si>
  <si>
    <t>1.15.16</t>
  </si>
  <si>
    <t>1.15.17</t>
  </si>
  <si>
    <t>1.15.18</t>
  </si>
  <si>
    <t>1.15.19</t>
  </si>
  <si>
    <t>1.15.20</t>
  </si>
  <si>
    <t>Dobava, dostava in komplet vgradnja - '1 kos keram. Umivalnik kot npr. ALICE CERAMICA tip ICE, skupaj z zaščitno masko, brez preliva, s protibaktericidno površinsko obdelavo, skupaj z montažnim materialom; 
1 kos Ms pokrom. stoječa samozaporna mešalna baterija s perlatorjem, omejevalom iztočne količine na max 7 l/min ter skrito meh. nastavitvijo temp. iztočne vode, kot npr. SCHELL PURIS SC, 
1 kos Ms pokrom S sifon z odlivnim vetilom, ter rozeto
s pritrdilnim in tesnilnim materialom skupaj s priklopom;
dim 40x40x17,5cm</t>
  </si>
  <si>
    <t xml:space="preserve">Dimenzija zaščitne mreže brez nabora mreže, komplet z nosilnimi konzolami, jekleno pletenico in pritrdilnim materialom. Mreže se izvedejo pred zasteklitvami, ločeno med stebri. 
</t>
  </si>
  <si>
    <t xml:space="preserve">lesen baletni drog z ovalnim presekom 43/33mm na kovinski podkonstrukciji, barvani v RAL 9016, fiksiran v MK steno ali tla, z vsem pritrdilnim materialom, l=13,0m (vsak m droga fiksiran s 3 stenskimi pritrdili). Način pritrditve prilagoditi stenski sestavi. 
</t>
  </si>
  <si>
    <t>stensko ogledalo dim. 13,0x 2,2m, na leseni podlagi (bele barve)</t>
  </si>
  <si>
    <t>B.1/ TEHNOLOŠKA ELEKTRO OPREMA skupaj</t>
  </si>
  <si>
    <t>B.2/ TEHNOLOŠKA STROJNA OPREMA skupaj</t>
  </si>
  <si>
    <r>
      <t>Kopalniški pult z umivalnikom (umivalnik predmet str. Inst.) dim. 100x35cm; pult iz vodoodporne iverne plošče d=5cm z belim ultrapasom npr. Egger W1001HG, robovi zaključeni z ABS trakovi; fronta iz vodoodporne iverne plošče, obdelana s hrastovim furnirjem in robnim trakom - furnir; v steno fiksiran  s konzolnimi jeklenimi nosilci dim. 50x50mm, barvani v RAL9016;
Stenska obloga dim. 100x140cm + 2x35x140cm; iz vodoodporne iverne plošče d=2cm z belim ultrapasom npr. Egger W1001HG, vidni robovi zaključeni z robnim trakom furnir-hrast, mat lakiran z UV odpornim lakom. Na zadnji stranici ogledalo dim. 30x120cm. 
Na stranici montirana drobna sanitarna oprema. 
;</t>
    </r>
    <r>
      <rPr>
        <b/>
        <sz val="11"/>
        <color theme="1"/>
        <rFont val="Calibri"/>
        <family val="2"/>
        <charset val="238"/>
        <scheme val="minor"/>
      </rPr>
      <t xml:space="preserve"> Glej načrt UM13- PULT Z UMIVALNIKOM 13</t>
    </r>
    <r>
      <rPr>
        <sz val="11"/>
        <color theme="1"/>
        <rFont val="Calibri"/>
        <family val="2"/>
        <charset val="238"/>
        <scheme val="minor"/>
      </rPr>
      <t xml:space="preserve">
</t>
    </r>
  </si>
  <si>
    <r>
      <t xml:space="preserve">Kopalniški pult z umivalnikom (umivalnik predmet str. Inst.) dim. 112x45cm; pult iz vodoodporne iverne plošče d=5cm z belim ultrapasom npr. Egger W1001HG, robovi zaključeni ABS trakovi; fronta iz vodoodporne iverne plošče, obdelana s hrastovim furnirjem in robnim trakom - furnir; v steno fiksiran  s konzolnimi jeklenimi nosilci dim. 50x50mm, barvani v RAL9016;
Stenska obloga dim. 100x140cm + 2x35x140cm; iz vodoodporne iverne plošče d=2cm z belim ultrapasom npr. Egger W1001HG, vidni robovi zaključeni z robnim trakom furnir-hrast, mat lakiran z UV odpornim lakom. Na zadnji stranici ogledalo dim. 30x120cm. 
Na stranici montirana drobna sanitarna oprema. 
; </t>
    </r>
    <r>
      <rPr>
        <b/>
        <sz val="11"/>
        <color theme="1"/>
        <rFont val="Calibri"/>
        <family val="2"/>
        <charset val="238"/>
        <scheme val="minor"/>
      </rPr>
      <t>Glej načrt  UM15- PULT Z UMIVALNIKI 15</t>
    </r>
    <r>
      <rPr>
        <sz val="11"/>
        <color theme="1"/>
        <rFont val="Calibri"/>
        <family val="2"/>
        <charset val="238"/>
        <scheme val="minor"/>
      </rPr>
      <t xml:space="preserve">
</t>
    </r>
  </si>
  <si>
    <t>ŠOLSKI CENTER SLOVENJ GRADEC - 1.FAZA - TELOVADNICE</t>
  </si>
  <si>
    <t>PZI OPREMA  -  TELOVADNICA - SKUPNA REKAPITULACIJA:</t>
  </si>
  <si>
    <t>telovadnica</t>
  </si>
  <si>
    <t>OPREMA TELOVADNICA  - skupaj</t>
  </si>
  <si>
    <t>POHIŠTVENA OPREMA TELOVADNICE</t>
  </si>
  <si>
    <t>TEHNOLOŠKA OPREMA - OZVOČENJE TELOVADNICE</t>
  </si>
  <si>
    <t>ŠPORTNA OPREMA TELOVADNICE</t>
  </si>
  <si>
    <t>SKLOP 3</t>
  </si>
  <si>
    <t>PZI - REKAPITULACIJA POHIŠTVENA OPREMA TELOVADNICA</t>
  </si>
  <si>
    <t>POHIŠTVENA OPREMA TELOVADNICA - skupaj</t>
  </si>
  <si>
    <t>PZI - REKAPITULACIJA ZA TEHNOLOŠKO OPREMAO - OZVOČENJE TELOVADNICE</t>
  </si>
  <si>
    <t>TEHNOLOŠKA OPREMA - OZVOČENJE TELOVADNICE - skupaj</t>
  </si>
  <si>
    <t>PZI - REKAPITULACIJA ZA ŠPORTNO OPREMO TELOVADNICE:</t>
  </si>
  <si>
    <t xml:space="preserve">Po potrebi prilagoditi izvedenemu stanju na objektu. </t>
  </si>
  <si>
    <t xml:space="preserve">Za vso opremo je potrebno zagotoviti dobavo, dostavo, vgradnjo in priklope na strojne in elektro instalacije skupaj z materialom za priklop in zagonom opreme. </t>
  </si>
  <si>
    <t>1.11.2.</t>
  </si>
  <si>
    <t>1.11.1.</t>
  </si>
  <si>
    <t>1.11.3.</t>
  </si>
  <si>
    <t>1.11.4.</t>
  </si>
  <si>
    <t>1.11.5.</t>
  </si>
  <si>
    <t>1.11.6.</t>
  </si>
  <si>
    <t>1.11.7.</t>
  </si>
  <si>
    <t>1.11.8.</t>
  </si>
  <si>
    <t>1.11.9..</t>
  </si>
  <si>
    <t>1.11.10.</t>
  </si>
  <si>
    <t>1.11.11.</t>
  </si>
  <si>
    <t>1.11.12.</t>
  </si>
  <si>
    <t>1.11.13.</t>
  </si>
  <si>
    <t>1.11.14.</t>
  </si>
  <si>
    <t>1.11.15.</t>
  </si>
  <si>
    <t>1.11.16.</t>
  </si>
  <si>
    <t>1.11.17.</t>
  </si>
  <si>
    <t>1.11.18.</t>
  </si>
  <si>
    <t>1.11.19.</t>
  </si>
  <si>
    <t>1.11.20.</t>
  </si>
  <si>
    <t xml:space="preserve">Dobava, dostava in komplet vgradnja - Protipožarna varnostna omara  s policami dim. 120x60x190cm za hrambo vnetljivih tekočin ( barv, lakov, razredčil...) lesarske delavnice. Omara se umesti v prostor lakirnice. Dobava vključuje dobavo omare, skupaj s postavitvijo, izvedbo potrebnega preboja za odvod zraka iz omare in izvedbo dovoda in priklopa elektro instalacij za odvodni ventilator. Omara skupaj z ventilatorjem, odvodno cevjo in prezračevalno rešetko. Omara in vsi elementi se ozemljijo. Upoštevati je potrebno EX elaborat. 
Varnostna omara tipska, certificirana s požarna odpornost EI60; ustrezna za ex cono 2, prisilno prezračevana; notranjost omare ex cona 2, skupaj z odsesovanjem (ventilatorjem), z odsesovalnimi kanali. 
Ventilator mora ustrezati: skupina: IIB ali IIC, kategorija/EPL: 1G/Ga ali 2G/Gb ali 3G/Gc, temperaturni razred: T1, T2, T3, T4. 
Skupaj z izvedbo preboja skozi zunanjo AB steno in fasado; izvedba tesnenja in sanacija stene zunanj, znotraj po izvedbi preboja. Zaščita z mrežico in rešetko.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</si>
</sst>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43" formatCode="_-* #,##0.00_-;\-* #,##0.00_-;_-* &quot;-&quot;??_-;_-@_-"/>
    <numFmt numFmtId="164" formatCode="#,##0.00\ &quot;€&quot;"/>
    <numFmt numFmtId="165" formatCode="#,##0.00\ _€"/>
    <numFmt numFmtId="166" formatCode="#,##0.00\ [$€-1]"/>
    <numFmt numFmtId="167" formatCode="#,##0.0"/>
    <numFmt numFmtId="168" formatCode="_-* #,##0.00\ _S_I_T_-;\-* #,##0.00\ _S_I_T_-;_-* &quot;-&quot;??\ _S_I_T_-;_-@_-"/>
    <numFmt numFmtId="169" formatCode="#,##0.00&quot;       &quot;;\-#,##0.00&quot;       &quot;;&quot; -&quot;#&quot;       &quot;;@\ "/>
    <numFmt numFmtId="170" formatCode="_-* #,##0.00\ [$€-424]_-;\-* #,##0.00\ [$€-424]_-;_-* &quot;-&quot;??\ [$€-424]_-;_-@_-"/>
  </numFmts>
  <fonts count="34">
    <font>
      <sz val="11"/>
      <color theme="1"/>
      <name val="Calibri"/>
      <family val="2"/>
      <charset val="238"/>
      <scheme val="minor"/>
    </font>
    <font>
      <b/>
      <sz val="11"/>
      <color theme="1"/>
      <name val="Calibri"/>
      <family val="2"/>
      <charset val="238"/>
      <scheme val="minor"/>
    </font>
    <font>
      <b/>
      <sz val="11"/>
      <name val="Calibri"/>
      <family val="2"/>
      <charset val="238"/>
      <scheme val="minor"/>
    </font>
    <font>
      <sz val="11"/>
      <name val="Calibri"/>
      <family val="2"/>
      <charset val="238"/>
      <scheme val="minor"/>
    </font>
    <font>
      <sz val="10"/>
      <name val="Arial Narrow"/>
      <family val="2"/>
      <charset val="238"/>
    </font>
    <font>
      <b/>
      <sz val="10"/>
      <name val="Arial Narrow"/>
      <family val="2"/>
      <charset val="238"/>
    </font>
    <font>
      <b/>
      <sz val="10"/>
      <color indexed="10"/>
      <name val="Arial Narrow"/>
      <family val="2"/>
      <charset val="238"/>
    </font>
    <font>
      <sz val="11"/>
      <name val="Arial Narrow"/>
      <family val="2"/>
      <charset val="238"/>
    </font>
    <font>
      <b/>
      <sz val="11"/>
      <name val="Arial Narrow"/>
      <family val="2"/>
      <charset val="238"/>
    </font>
    <font>
      <sz val="11"/>
      <color theme="1"/>
      <name val="Calibri"/>
      <family val="2"/>
      <charset val="238"/>
      <scheme val="minor"/>
    </font>
    <font>
      <sz val="11"/>
      <name val="Arial Narrow CE"/>
      <charset val="238"/>
    </font>
    <font>
      <sz val="11"/>
      <color indexed="8"/>
      <name val="Calibri"/>
      <family val="2"/>
    </font>
    <font>
      <sz val="10"/>
      <name val="Arial CE"/>
      <family val="2"/>
    </font>
    <font>
      <sz val="11"/>
      <color indexed="8"/>
      <name val="Arial"/>
      <family val="2"/>
    </font>
    <font>
      <sz val="10"/>
      <name val="Arial"/>
      <family val="2"/>
    </font>
    <font>
      <sz val="11"/>
      <color indexed="17"/>
      <name val="Calibri"/>
      <family val="2"/>
    </font>
    <font>
      <sz val="10"/>
      <color indexed="8"/>
      <name val="Cambria"/>
      <family val="1"/>
      <charset val="238"/>
    </font>
    <font>
      <sz val="10"/>
      <name val="Arial"/>
      <family val="2"/>
      <charset val="238"/>
    </font>
    <font>
      <sz val="12"/>
      <name val=".HelveSL"/>
    </font>
    <font>
      <sz val="10"/>
      <name val="Arial CE"/>
      <charset val="238"/>
    </font>
    <font>
      <sz val="10"/>
      <name val="Helv"/>
      <charset val="204"/>
    </font>
    <font>
      <u/>
      <sz val="11"/>
      <color theme="10"/>
      <name val="Calibri"/>
      <family val="2"/>
      <charset val="238"/>
      <scheme val="minor"/>
    </font>
    <font>
      <sz val="11"/>
      <color indexed="8"/>
      <name val="Calibri"/>
      <family val="2"/>
      <charset val="238"/>
      <scheme val="minor"/>
    </font>
    <font>
      <b/>
      <sz val="11"/>
      <color indexed="8"/>
      <name val="Calibri"/>
      <family val="2"/>
      <charset val="238"/>
      <scheme val="minor"/>
    </font>
    <font>
      <sz val="11"/>
      <color indexed="8"/>
      <name val="Calibri"/>
      <family val="2"/>
      <charset val="238"/>
    </font>
    <font>
      <b/>
      <sz val="10"/>
      <color rgb="FFFF0000"/>
      <name val="Arial Narrow"/>
      <family val="2"/>
      <charset val="238"/>
    </font>
    <font>
      <sz val="12"/>
      <name val="Arial CE"/>
      <charset val="238"/>
    </font>
    <font>
      <b/>
      <i/>
      <sz val="10"/>
      <name val="Arial"/>
      <family val="2"/>
      <charset val="238"/>
    </font>
    <font>
      <i/>
      <sz val="11"/>
      <color rgb="FF7F7F7F"/>
      <name val="Calibri"/>
      <family val="2"/>
      <charset val="238"/>
      <scheme val="minor"/>
    </font>
    <font>
      <sz val="10"/>
      <name val="Calibri"/>
      <family val="2"/>
      <charset val="238"/>
      <scheme val="minor"/>
    </font>
    <font>
      <b/>
      <sz val="10"/>
      <name val="Calibri"/>
      <family val="2"/>
      <charset val="238"/>
      <scheme val="minor"/>
    </font>
    <font>
      <b/>
      <sz val="10"/>
      <color indexed="10"/>
      <name val="Calibri"/>
      <family val="2"/>
      <charset val="238"/>
      <scheme val="minor"/>
    </font>
    <font>
      <b/>
      <i/>
      <sz val="10"/>
      <name val="Calibri"/>
      <family val="2"/>
      <charset val="238"/>
      <scheme val="minor"/>
    </font>
    <font>
      <b/>
      <u/>
      <sz val="11"/>
      <color theme="1"/>
      <name val="Calibri"/>
      <family val="2"/>
      <charset val="238"/>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indexed="40"/>
        <bgColor indexed="15"/>
      </patternFill>
    </fill>
    <fill>
      <patternFill patternType="solid">
        <fgColor theme="9" tint="0.79998168889431442"/>
        <bgColor indexed="64"/>
      </patternFill>
    </fill>
  </fills>
  <borders count="13">
    <border>
      <left/>
      <right/>
      <top/>
      <bottom/>
      <diagonal/>
    </border>
    <border>
      <left/>
      <right/>
      <top/>
      <bottom style="medium">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s>
  <cellStyleXfs count="23">
    <xf numFmtId="0" fontId="0" fillId="0" borderId="0"/>
    <xf numFmtId="0" fontId="10" fillId="0" borderId="0"/>
    <xf numFmtId="0" fontId="13" fillId="0" borderId="0"/>
    <xf numFmtId="0" fontId="13" fillId="0" borderId="0"/>
    <xf numFmtId="0" fontId="15" fillId="5" borderId="0" applyNumberFormat="0" applyBorder="0" applyAlignment="0" applyProtection="0"/>
    <xf numFmtId="0" fontId="11" fillId="0" borderId="0"/>
    <xf numFmtId="169" fontId="14" fillId="0" borderId="0" applyFill="0" applyBorder="0" applyAlignment="0" applyProtection="0"/>
    <xf numFmtId="0" fontId="17" fillId="0" borderId="0"/>
    <xf numFmtId="0" fontId="19" fillId="0" borderId="0"/>
    <xf numFmtId="0" fontId="18" fillId="0" borderId="0"/>
    <xf numFmtId="0" fontId="12" fillId="0" borderId="0"/>
    <xf numFmtId="0" fontId="16" fillId="0" borderId="0">
      <alignment vertical="top" wrapText="1"/>
    </xf>
    <xf numFmtId="0" fontId="20" fillId="0" borderId="0"/>
    <xf numFmtId="168" fontId="10" fillId="0" borderId="0" applyFont="0" applyFill="0" applyBorder="0" applyAlignment="0" applyProtection="0"/>
    <xf numFmtId="0" fontId="21" fillId="0" borderId="0" applyNumberFormat="0" applyFill="0" applyBorder="0" applyAlignment="0" applyProtection="0"/>
    <xf numFmtId="0" fontId="17" fillId="0" borderId="0"/>
    <xf numFmtId="0" fontId="24" fillId="0" borderId="0"/>
    <xf numFmtId="0" fontId="17" fillId="0" borderId="0"/>
    <xf numFmtId="0" fontId="26" fillId="0" borderId="0"/>
    <xf numFmtId="44"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8" fillId="0" borderId="0" applyNumberFormat="0" applyFill="0" applyBorder="0" applyAlignment="0" applyProtection="0"/>
  </cellStyleXfs>
  <cellXfs count="377">
    <xf numFmtId="0" fontId="0" fillId="0" borderId="0" xfId="0"/>
    <xf numFmtId="0" fontId="4" fillId="0" borderId="0" xfId="0" applyFont="1" applyAlignment="1">
      <alignment horizontal="left" vertical="top" wrapText="1"/>
    </xf>
    <xf numFmtId="164" fontId="5" fillId="0" borderId="0" xfId="0" applyNumberFormat="1" applyFont="1" applyAlignment="1">
      <alignment horizontal="left" vertical="top"/>
    </xf>
    <xf numFmtId="166" fontId="5" fillId="0" borderId="0" xfId="0" applyNumberFormat="1" applyFont="1" applyAlignment="1">
      <alignment horizontal="right" vertical="top"/>
    </xf>
    <xf numFmtId="0" fontId="5" fillId="0" borderId="0" xfId="0" applyFont="1" applyAlignment="1">
      <alignment horizontal="left" vertical="top" wrapText="1"/>
    </xf>
    <xf numFmtId="4" fontId="5" fillId="0" borderId="0" xfId="0" applyNumberFormat="1" applyFont="1" applyAlignment="1">
      <alignment horizontal="left" vertical="top"/>
    </xf>
    <xf numFmtId="49" fontId="4" fillId="0" borderId="0" xfId="0" applyNumberFormat="1" applyFont="1" applyAlignment="1">
      <alignment vertical="top"/>
    </xf>
    <xf numFmtId="0" fontId="4" fillId="0" borderId="0" xfId="0" applyFont="1" applyAlignment="1">
      <alignment vertical="top"/>
    </xf>
    <xf numFmtId="0" fontId="7" fillId="0" borderId="0" xfId="0" applyFont="1" applyAlignment="1">
      <alignment vertical="top"/>
    </xf>
    <xf numFmtId="0" fontId="0" fillId="0" borderId="0" xfId="0" applyAlignment="1">
      <alignment horizontal="left" vertical="top"/>
    </xf>
    <xf numFmtId="167" fontId="6" fillId="0" borderId="0" xfId="0" applyNumberFormat="1" applyFont="1" applyAlignment="1">
      <alignment horizontal="right" vertical="top"/>
    </xf>
    <xf numFmtId="165" fontId="4" fillId="0" borderId="0" xfId="0" applyNumberFormat="1" applyFont="1" applyAlignment="1">
      <alignment horizontal="right" vertical="top" wrapText="1"/>
    </xf>
    <xf numFmtId="0" fontId="2" fillId="0" borderId="0" xfId="0" applyNumberFormat="1" applyFont="1" applyFill="1" applyBorder="1" applyAlignment="1" applyProtection="1">
      <alignment horizontal="left" vertical="top" wrapText="1"/>
    </xf>
    <xf numFmtId="0" fontId="3" fillId="0" borderId="0" xfId="0" applyNumberFormat="1" applyFont="1" applyFill="1" applyBorder="1" applyAlignment="1" applyProtection="1">
      <alignment horizontal="left" vertical="justify" wrapText="1"/>
    </xf>
    <xf numFmtId="0" fontId="3" fillId="0" borderId="0" xfId="0" applyNumberFormat="1" applyFont="1" applyFill="1" applyBorder="1" applyAlignment="1" applyProtection="1">
      <alignment horizontal="left" vertical="top" wrapText="1"/>
    </xf>
    <xf numFmtId="0" fontId="3" fillId="0" borderId="0" xfId="0" applyNumberFormat="1" applyFont="1" applyFill="1" applyBorder="1" applyAlignment="1" applyProtection="1">
      <alignment vertical="justify" wrapText="1"/>
    </xf>
    <xf numFmtId="0" fontId="3" fillId="0" borderId="0" xfId="0" applyNumberFormat="1" applyFont="1" applyFill="1" applyBorder="1" applyAlignment="1" applyProtection="1">
      <alignment vertical="top" wrapText="1"/>
    </xf>
    <xf numFmtId="0" fontId="2" fillId="0" borderId="0" xfId="0" applyNumberFormat="1" applyFont="1" applyFill="1" applyBorder="1" applyAlignment="1" applyProtection="1">
      <alignment vertical="top" wrapText="1"/>
    </xf>
    <xf numFmtId="0" fontId="3" fillId="0" borderId="0" xfId="0" quotePrefix="1" applyNumberFormat="1" applyFont="1" applyFill="1" applyBorder="1" applyAlignment="1" applyProtection="1">
      <alignment vertical="top" wrapText="1"/>
    </xf>
    <xf numFmtId="0" fontId="3" fillId="0" borderId="1" xfId="0" applyNumberFormat="1" applyFont="1" applyFill="1" applyBorder="1" applyAlignment="1" applyProtection="1">
      <alignment vertical="top" wrapText="1"/>
    </xf>
    <xf numFmtId="0" fontId="3" fillId="0" borderId="0" xfId="0" applyNumberFormat="1" applyFont="1" applyFill="1" applyBorder="1" applyAlignment="1" applyProtection="1">
      <alignment horizontal="center" vertical="top"/>
    </xf>
    <xf numFmtId="0" fontId="3" fillId="0" borderId="1" xfId="0" applyNumberFormat="1" applyFont="1" applyFill="1" applyBorder="1" applyAlignment="1" applyProtection="1">
      <alignment horizontal="center" vertical="top"/>
    </xf>
    <xf numFmtId="0" fontId="3" fillId="0" borderId="1" xfId="0" quotePrefix="1" applyNumberFormat="1" applyFont="1" applyFill="1" applyBorder="1" applyAlignment="1" applyProtection="1">
      <alignment vertical="top" wrapText="1"/>
    </xf>
    <xf numFmtId="0" fontId="4" fillId="0" borderId="0" xfId="0" applyFont="1" applyAlignment="1" applyProtection="1">
      <alignment vertical="top" wrapText="1"/>
    </xf>
    <xf numFmtId="49" fontId="5" fillId="0" borderId="0" xfId="0" applyNumberFormat="1" applyFont="1" applyAlignment="1" applyProtection="1">
      <alignment vertical="top"/>
    </xf>
    <xf numFmtId="0" fontId="5" fillId="0" borderId="0" xfId="0" applyFont="1" applyAlignment="1" applyProtection="1">
      <alignment vertical="top"/>
    </xf>
    <xf numFmtId="4" fontId="5" fillId="0" borderId="0" xfId="0" applyNumberFormat="1" applyFont="1" applyAlignment="1" applyProtection="1">
      <alignment vertical="top" wrapText="1"/>
    </xf>
    <xf numFmtId="164" fontId="5" fillId="0" borderId="0" xfId="0" applyNumberFormat="1" applyFont="1" applyAlignment="1" applyProtection="1">
      <alignment horizontal="left" vertical="top"/>
    </xf>
    <xf numFmtId="170" fontId="6" fillId="0" borderId="0" xfId="0" applyNumberFormat="1" applyFont="1" applyAlignment="1" applyProtection="1">
      <alignment horizontal="right" vertical="top"/>
    </xf>
    <xf numFmtId="170" fontId="4" fillId="0" borderId="0" xfId="0" applyNumberFormat="1" applyFont="1" applyAlignment="1" applyProtection="1">
      <alignment horizontal="right" vertical="top" wrapText="1"/>
    </xf>
    <xf numFmtId="0" fontId="4" fillId="0" borderId="0" xfId="0" applyFont="1" applyAlignment="1" applyProtection="1">
      <alignment horizontal="left" vertical="top" wrapText="1"/>
    </xf>
    <xf numFmtId="49" fontId="4" fillId="0" borderId="0" xfId="0" applyNumberFormat="1" applyFont="1" applyAlignment="1" applyProtection="1">
      <alignment vertical="top"/>
    </xf>
    <xf numFmtId="0" fontId="5" fillId="0" borderId="0" xfId="0" applyFont="1" applyAlignment="1" applyProtection="1">
      <alignment vertical="top" wrapText="1"/>
    </xf>
    <xf numFmtId="0" fontId="0" fillId="0" borderId="0" xfId="0" applyAlignment="1" applyProtection="1">
      <alignment vertical="top"/>
    </xf>
    <xf numFmtId="0" fontId="0" fillId="0" borderId="0" xfId="0" applyAlignment="1" applyProtection="1">
      <alignment vertical="top" wrapText="1"/>
    </xf>
    <xf numFmtId="0" fontId="0" fillId="0" borderId="0" xfId="0" applyAlignment="1" applyProtection="1">
      <alignment horizontal="center" vertical="top"/>
    </xf>
    <xf numFmtId="170" fontId="0" fillId="0" borderId="0" xfId="0" applyNumberFormat="1" applyAlignment="1" applyProtection="1">
      <alignment horizontal="right" vertical="top"/>
    </xf>
    <xf numFmtId="0" fontId="0" fillId="0" borderId="0" xfId="0" applyAlignment="1" applyProtection="1">
      <alignment horizontal="left" vertical="top"/>
    </xf>
    <xf numFmtId="0" fontId="4" fillId="0" borderId="0" xfId="0" applyFont="1" applyAlignment="1" applyProtection="1">
      <alignment vertical="top"/>
    </xf>
    <xf numFmtId="49" fontId="4" fillId="0" borderId="3" xfId="0" applyNumberFormat="1" applyFont="1" applyBorder="1" applyAlignment="1" applyProtection="1">
      <alignment vertical="top"/>
    </xf>
    <xf numFmtId="0" fontId="5" fillId="0" borderId="4" xfId="0" applyFont="1" applyBorder="1" applyAlignment="1" applyProtection="1">
      <alignment vertical="top"/>
    </xf>
    <xf numFmtId="4" fontId="5" fillId="0" borderId="4" xfId="0" applyNumberFormat="1" applyFont="1" applyBorder="1" applyAlignment="1" applyProtection="1">
      <alignment vertical="top" wrapText="1"/>
    </xf>
    <xf numFmtId="164" fontId="5" fillId="0" borderId="4" xfId="0" applyNumberFormat="1" applyFont="1" applyBorder="1" applyAlignment="1" applyProtection="1">
      <alignment horizontal="center" vertical="top"/>
    </xf>
    <xf numFmtId="170" fontId="5" fillId="0" borderId="4" xfId="0" applyNumberFormat="1" applyFont="1" applyBorder="1" applyAlignment="1" applyProtection="1">
      <alignment horizontal="right" vertical="top"/>
    </xf>
    <xf numFmtId="170" fontId="5" fillId="0" borderId="5" xfId="0" applyNumberFormat="1" applyFont="1" applyBorder="1" applyAlignment="1" applyProtection="1">
      <alignment horizontal="right" vertical="top"/>
    </xf>
    <xf numFmtId="49" fontId="4" fillId="0" borderId="6" xfId="0" applyNumberFormat="1" applyFont="1" applyBorder="1" applyAlignment="1" applyProtection="1">
      <alignment vertical="top"/>
    </xf>
    <xf numFmtId="164" fontId="5" fillId="0" borderId="0" xfId="0" applyNumberFormat="1" applyFont="1" applyAlignment="1" applyProtection="1">
      <alignment horizontal="center" vertical="top"/>
    </xf>
    <xf numFmtId="170" fontId="5" fillId="0" borderId="0" xfId="0" applyNumberFormat="1" applyFont="1" applyAlignment="1" applyProtection="1">
      <alignment horizontal="right" vertical="top"/>
    </xf>
    <xf numFmtId="170" fontId="5" fillId="0" borderId="7" xfId="0" applyNumberFormat="1" applyFont="1" applyBorder="1" applyAlignment="1" applyProtection="1">
      <alignment horizontal="right" vertical="top"/>
    </xf>
    <xf numFmtId="49" fontId="5" fillId="4" borderId="8" xfId="0" applyNumberFormat="1" applyFont="1" applyFill="1" applyBorder="1" applyAlignment="1" applyProtection="1">
      <alignment vertical="top"/>
    </xf>
    <xf numFmtId="0" fontId="5" fillId="4" borderId="2" xfId="0" applyFont="1" applyFill="1" applyBorder="1" applyAlignment="1" applyProtection="1">
      <alignment vertical="top"/>
    </xf>
    <xf numFmtId="4" fontId="5" fillId="4" borderId="2" xfId="0" applyNumberFormat="1" applyFont="1" applyFill="1" applyBorder="1" applyAlignment="1" applyProtection="1">
      <alignment vertical="top" wrapText="1"/>
    </xf>
    <xf numFmtId="164" fontId="5" fillId="4" borderId="2" xfId="0" applyNumberFormat="1" applyFont="1" applyFill="1" applyBorder="1" applyAlignment="1" applyProtection="1">
      <alignment horizontal="center" vertical="top"/>
    </xf>
    <xf numFmtId="170" fontId="5" fillId="4" borderId="2" xfId="0" applyNumberFormat="1" applyFont="1" applyFill="1" applyBorder="1" applyAlignment="1" applyProtection="1">
      <alignment horizontal="right" vertical="top"/>
    </xf>
    <xf numFmtId="170" fontId="5" fillId="4" borderId="9" xfId="0" applyNumberFormat="1" applyFont="1" applyFill="1" applyBorder="1" applyAlignment="1" applyProtection="1">
      <alignment horizontal="right" vertical="top"/>
    </xf>
    <xf numFmtId="49" fontId="5" fillId="0" borderId="6" xfId="0" applyNumberFormat="1" applyFont="1" applyBorder="1" applyAlignment="1" applyProtection="1">
      <alignment vertical="top"/>
    </xf>
    <xf numFmtId="170" fontId="4" fillId="0" borderId="7" xfId="0" applyNumberFormat="1" applyFont="1" applyBorder="1" applyAlignment="1" applyProtection="1">
      <alignment horizontal="right" vertical="top"/>
    </xf>
    <xf numFmtId="0" fontId="7" fillId="0" borderId="0" xfId="0" applyFont="1" applyAlignment="1" applyProtection="1">
      <alignment vertical="top"/>
    </xf>
    <xf numFmtId="49" fontId="7" fillId="0" borderId="6" xfId="0" applyNumberFormat="1" applyFont="1" applyBorder="1" applyAlignment="1" applyProtection="1">
      <alignment vertical="top"/>
    </xf>
    <xf numFmtId="0" fontId="8" fillId="4" borderId="2" xfId="0" applyFont="1" applyFill="1" applyBorder="1" applyAlignment="1" applyProtection="1">
      <alignment vertical="top"/>
    </xf>
    <xf numFmtId="4" fontId="7" fillId="4" borderId="2" xfId="0" applyNumberFormat="1" applyFont="1" applyFill="1" applyBorder="1" applyAlignment="1" applyProtection="1">
      <alignment vertical="top" wrapText="1"/>
    </xf>
    <xf numFmtId="164" fontId="7" fillId="4" borderId="2" xfId="0" applyNumberFormat="1" applyFont="1" applyFill="1" applyBorder="1" applyAlignment="1" applyProtection="1">
      <alignment horizontal="center" vertical="top"/>
    </xf>
    <xf numFmtId="170" fontId="7" fillId="4" borderId="2" xfId="0" applyNumberFormat="1" applyFont="1" applyFill="1" applyBorder="1" applyAlignment="1" applyProtection="1">
      <alignment horizontal="right" vertical="top"/>
    </xf>
    <xf numFmtId="170" fontId="8" fillId="4" borderId="9" xfId="0" applyNumberFormat="1" applyFont="1" applyFill="1" applyBorder="1" applyAlignment="1" applyProtection="1">
      <alignment horizontal="right" vertical="top"/>
    </xf>
    <xf numFmtId="49" fontId="5" fillId="0" borderId="10" xfId="0" applyNumberFormat="1" applyFont="1" applyBorder="1" applyAlignment="1" applyProtection="1">
      <alignment vertical="top"/>
    </xf>
    <xf numFmtId="0" fontId="4" fillId="0" borderId="1" xfId="0" applyFont="1" applyBorder="1" applyAlignment="1" applyProtection="1">
      <alignment vertical="top"/>
    </xf>
    <xf numFmtId="4" fontId="4" fillId="0" borderId="1" xfId="0" applyNumberFormat="1" applyFont="1" applyBorder="1" applyAlignment="1" applyProtection="1">
      <alignment vertical="top" wrapText="1"/>
    </xf>
    <xf numFmtId="164" fontId="4" fillId="0" borderId="1" xfId="0" applyNumberFormat="1" applyFont="1" applyBorder="1" applyAlignment="1" applyProtection="1">
      <alignment horizontal="center" vertical="top"/>
    </xf>
    <xf numFmtId="170" fontId="4" fillId="0" borderId="1" xfId="0" applyNumberFormat="1" applyFont="1" applyBorder="1" applyAlignment="1" applyProtection="1">
      <alignment horizontal="right" vertical="top"/>
    </xf>
    <xf numFmtId="170" fontId="4" fillId="0" borderId="11" xfId="0" applyNumberFormat="1" applyFont="1" applyBorder="1" applyAlignment="1" applyProtection="1">
      <alignment horizontal="right" vertical="top"/>
    </xf>
    <xf numFmtId="0" fontId="0" fillId="0" borderId="0" xfId="0" applyFont="1" applyAlignment="1" applyProtection="1">
      <alignment vertical="top" wrapText="1"/>
    </xf>
    <xf numFmtId="0" fontId="0" fillId="0" borderId="0" xfId="0" applyFont="1" applyAlignment="1" applyProtection="1">
      <alignment wrapText="1"/>
    </xf>
    <xf numFmtId="0" fontId="1" fillId="0" borderId="0" xfId="0" applyFont="1" applyAlignment="1" applyProtection="1">
      <alignment vertical="top"/>
    </xf>
    <xf numFmtId="0" fontId="1" fillId="0" borderId="0" xfId="0" applyFont="1" applyAlignment="1" applyProtection="1">
      <alignment vertical="top" wrapText="1"/>
    </xf>
    <xf numFmtId="0" fontId="1" fillId="0" borderId="0" xfId="0" applyFont="1" applyAlignment="1" applyProtection="1">
      <alignment horizontal="center" vertical="top"/>
    </xf>
    <xf numFmtId="170" fontId="1" fillId="0" borderId="0" xfId="0" applyNumberFormat="1" applyFont="1" applyAlignment="1" applyProtection="1">
      <alignment horizontal="right" vertical="top"/>
    </xf>
    <xf numFmtId="0" fontId="1" fillId="0" borderId="0" xfId="0" applyFont="1" applyAlignment="1" applyProtection="1">
      <alignment horizontal="left" vertical="top"/>
    </xf>
    <xf numFmtId="0" fontId="0" fillId="3" borderId="2" xfId="0" applyFill="1" applyBorder="1" applyAlignment="1" applyProtection="1">
      <alignment vertical="top"/>
    </xf>
    <xf numFmtId="0" fontId="1" fillId="3" borderId="2" xfId="0" applyFont="1" applyFill="1" applyBorder="1" applyAlignment="1" applyProtection="1">
      <alignment vertical="top"/>
    </xf>
    <xf numFmtId="0" fontId="0" fillId="3" borderId="2" xfId="0" applyFill="1" applyBorder="1" applyAlignment="1" applyProtection="1">
      <alignment vertical="top" wrapText="1"/>
    </xf>
    <xf numFmtId="0" fontId="0" fillId="3" borderId="2" xfId="0" applyFill="1" applyBorder="1" applyAlignment="1" applyProtection="1">
      <alignment horizontal="center" vertical="top"/>
    </xf>
    <xf numFmtId="170" fontId="0" fillId="3" borderId="2" xfId="0" applyNumberFormat="1" applyFill="1" applyBorder="1" applyAlignment="1" applyProtection="1">
      <alignment horizontal="right" vertical="top"/>
    </xf>
    <xf numFmtId="0" fontId="0" fillId="2" borderId="0" xfId="0" applyFill="1" applyAlignment="1" applyProtection="1">
      <alignment vertical="top"/>
    </xf>
    <xf numFmtId="0" fontId="0" fillId="2" borderId="0" xfId="0" applyFill="1" applyAlignment="1" applyProtection="1">
      <alignment vertical="top" wrapText="1"/>
    </xf>
    <xf numFmtId="0" fontId="0" fillId="2" borderId="0" xfId="0" applyFill="1" applyAlignment="1" applyProtection="1">
      <alignment horizontal="center" vertical="top"/>
    </xf>
    <xf numFmtId="170" fontId="0" fillId="2" borderId="0" xfId="0" applyNumberFormat="1" applyFill="1" applyAlignment="1" applyProtection="1">
      <alignment horizontal="right" vertical="top"/>
    </xf>
    <xf numFmtId="0" fontId="3" fillId="0" borderId="0" xfId="0" applyFont="1" applyAlignment="1" applyProtection="1">
      <alignment horizontal="left" vertical="top" wrapText="1"/>
    </xf>
    <xf numFmtId="0" fontId="3" fillId="0" borderId="0" xfId="14" applyFont="1" applyAlignment="1" applyProtection="1">
      <alignment vertical="top" wrapText="1"/>
    </xf>
    <xf numFmtId="0" fontId="0" fillId="0" borderId="0" xfId="0" applyAlignment="1" applyProtection="1">
      <alignment horizontal="center" vertical="top" wrapText="1"/>
    </xf>
    <xf numFmtId="170" fontId="0" fillId="0" borderId="0" xfId="0" applyNumberFormat="1" applyFill="1" applyAlignment="1" applyProtection="1">
      <alignment horizontal="right" vertical="top" wrapText="1"/>
    </xf>
    <xf numFmtId="0" fontId="0" fillId="0" borderId="0" xfId="0" applyAlignment="1" applyProtection="1">
      <alignment horizontal="left" vertical="top" wrapText="1"/>
    </xf>
    <xf numFmtId="170" fontId="0" fillId="0" borderId="0" xfId="0" applyNumberFormat="1" applyAlignment="1" applyProtection="1">
      <alignment horizontal="right" vertical="top" wrapText="1"/>
    </xf>
    <xf numFmtId="0" fontId="3" fillId="0" borderId="0" xfId="0" applyFont="1" applyAlignment="1" applyProtection="1">
      <alignment vertical="top" wrapText="1"/>
    </xf>
    <xf numFmtId="17" fontId="0" fillId="0" borderId="0" xfId="0" applyNumberFormat="1" applyAlignment="1" applyProtection="1">
      <alignment vertical="top" wrapText="1"/>
    </xf>
    <xf numFmtId="170" fontId="0" fillId="0" borderId="0" xfId="0" applyNumberFormat="1" applyBorder="1" applyAlignment="1" applyProtection="1">
      <alignment horizontal="right" vertical="top"/>
    </xf>
    <xf numFmtId="170" fontId="0" fillId="0" borderId="0" xfId="0" applyNumberFormat="1" applyFill="1" applyAlignment="1" applyProtection="1">
      <alignment vertical="top"/>
    </xf>
    <xf numFmtId="170" fontId="1" fillId="3" borderId="2" xfId="0" applyNumberFormat="1" applyFont="1" applyFill="1" applyBorder="1" applyAlignment="1" applyProtection="1">
      <alignment horizontal="right" vertical="top"/>
    </xf>
    <xf numFmtId="0" fontId="22" fillId="0" borderId="0" xfId="0" applyFont="1" applyAlignment="1" applyProtection="1">
      <alignment horizontal="left" vertical="top" wrapText="1"/>
    </xf>
    <xf numFmtId="4" fontId="3" fillId="0" borderId="0" xfId="0" applyNumberFormat="1" applyFont="1" applyAlignment="1" applyProtection="1">
      <alignment vertical="top" wrapText="1"/>
    </xf>
    <xf numFmtId="164" fontId="3" fillId="0" borderId="0" xfId="0" applyNumberFormat="1" applyFont="1" applyAlignment="1" applyProtection="1">
      <alignment horizontal="center" vertical="top" wrapText="1"/>
    </xf>
    <xf numFmtId="170" fontId="3" fillId="0" borderId="0" xfId="0" applyNumberFormat="1" applyFont="1" applyAlignment="1" applyProtection="1">
      <alignment vertical="top" wrapText="1"/>
    </xf>
    <xf numFmtId="16" fontId="0" fillId="0" borderId="0" xfId="0" applyNumberFormat="1" applyAlignment="1" applyProtection="1">
      <alignment vertical="top"/>
    </xf>
    <xf numFmtId="170" fontId="0" fillId="0" borderId="0" xfId="0" applyNumberFormat="1" applyAlignment="1" applyProtection="1">
      <alignment vertical="top"/>
    </xf>
    <xf numFmtId="0" fontId="0" fillId="0" borderId="0" xfId="0" applyFont="1" applyAlignment="1" applyProtection="1">
      <alignment horizontal="left" vertical="top" wrapText="1"/>
    </xf>
    <xf numFmtId="0" fontId="0" fillId="0" borderId="0" xfId="0" applyAlignment="1" applyProtection="1">
      <alignment horizontal="right" vertical="top"/>
    </xf>
    <xf numFmtId="49" fontId="5" fillId="0" borderId="0" xfId="0" applyNumberFormat="1" applyFont="1" applyAlignment="1" applyProtection="1">
      <alignment vertical="top" wrapText="1"/>
    </xf>
    <xf numFmtId="0" fontId="2" fillId="0" borderId="0" xfId="0" applyFont="1" applyAlignment="1" applyProtection="1">
      <alignment horizontal="left" vertical="top" wrapText="1"/>
    </xf>
    <xf numFmtId="4" fontId="5" fillId="0" borderId="0" xfId="0" applyNumberFormat="1" applyFont="1" applyAlignment="1" applyProtection="1">
      <alignment horizontal="left" vertical="top"/>
    </xf>
    <xf numFmtId="166" fontId="5" fillId="0" borderId="0" xfId="0" applyNumberFormat="1" applyFont="1" applyAlignment="1" applyProtection="1">
      <alignment horizontal="right" vertical="top"/>
    </xf>
    <xf numFmtId="0" fontId="4" fillId="0" borderId="0" xfId="0" applyFont="1" applyFill="1" applyAlignment="1" applyProtection="1">
      <alignment horizontal="left" vertical="top" wrapText="1"/>
    </xf>
    <xf numFmtId="49" fontId="4" fillId="0" borderId="0" xfId="0" applyNumberFormat="1" applyFont="1" applyAlignment="1" applyProtection="1">
      <alignment vertical="top" wrapText="1"/>
    </xf>
    <xf numFmtId="0" fontId="4" fillId="0" borderId="0" xfId="0" applyFont="1" applyBorder="1" applyAlignment="1" applyProtection="1">
      <alignment vertical="top"/>
    </xf>
    <xf numFmtId="0" fontId="5" fillId="0" borderId="4" xfId="0" applyFont="1" applyBorder="1" applyAlignment="1" applyProtection="1">
      <alignment horizontal="left" vertical="top"/>
    </xf>
    <xf numFmtId="0" fontId="2" fillId="0" borderId="4" xfId="0" applyFont="1" applyBorder="1" applyAlignment="1" applyProtection="1">
      <alignment horizontal="center" vertical="top" wrapText="1"/>
    </xf>
    <xf numFmtId="4" fontId="5" fillId="0" borderId="4" xfId="0" applyNumberFormat="1" applyFont="1" applyBorder="1" applyAlignment="1" applyProtection="1">
      <alignment horizontal="left" vertical="top"/>
    </xf>
    <xf numFmtId="164" fontId="5" fillId="0" borderId="4" xfId="0" applyNumberFormat="1" applyFont="1" applyBorder="1" applyAlignment="1" applyProtection="1">
      <alignment horizontal="right" vertical="top"/>
    </xf>
    <xf numFmtId="0" fontId="4" fillId="0" borderId="0" xfId="0" applyFont="1" applyFill="1" applyAlignment="1" applyProtection="1">
      <alignment vertical="top"/>
    </xf>
    <xf numFmtId="0" fontId="4" fillId="0" borderId="0" xfId="0" applyFont="1" applyFill="1" applyBorder="1" applyAlignment="1" applyProtection="1">
      <alignment vertical="top"/>
    </xf>
    <xf numFmtId="0" fontId="5" fillId="0" borderId="0" xfId="0" applyFont="1" applyBorder="1" applyAlignment="1" applyProtection="1">
      <alignment horizontal="left" vertical="top" wrapText="1"/>
    </xf>
    <xf numFmtId="0" fontId="2" fillId="0" borderId="0" xfId="0" applyFont="1" applyBorder="1" applyAlignment="1" applyProtection="1">
      <alignment horizontal="center" vertical="top" wrapText="1"/>
    </xf>
    <xf numFmtId="4" fontId="5" fillId="0" borderId="0" xfId="0" applyNumberFormat="1" applyFont="1" applyBorder="1" applyAlignment="1" applyProtection="1">
      <alignment horizontal="left" vertical="top"/>
    </xf>
    <xf numFmtId="164" fontId="5" fillId="0" borderId="0" xfId="0" applyNumberFormat="1" applyFont="1" applyBorder="1" applyAlignment="1" applyProtection="1">
      <alignment horizontal="right" vertical="top"/>
    </xf>
    <xf numFmtId="0" fontId="5" fillId="4" borderId="2" xfId="0" applyFont="1" applyFill="1" applyBorder="1" applyAlignment="1" applyProtection="1">
      <alignment horizontal="left" vertical="top" wrapText="1"/>
    </xf>
    <xf numFmtId="0" fontId="2" fillId="4" borderId="2" xfId="0" applyFont="1" applyFill="1" applyBorder="1" applyAlignment="1" applyProtection="1">
      <alignment horizontal="center" vertical="top" wrapText="1"/>
    </xf>
    <xf numFmtId="4" fontId="5" fillId="4" borderId="2" xfId="0" applyNumberFormat="1" applyFont="1" applyFill="1" applyBorder="1" applyAlignment="1" applyProtection="1">
      <alignment horizontal="left" vertical="top"/>
    </xf>
    <xf numFmtId="164" fontId="5" fillId="4" borderId="2" xfId="0" applyNumberFormat="1" applyFont="1" applyFill="1" applyBorder="1" applyAlignment="1" applyProtection="1">
      <alignment horizontal="right" vertical="top"/>
    </xf>
    <xf numFmtId="0" fontId="2" fillId="0" borderId="0" xfId="0" applyFont="1" applyBorder="1" applyAlignment="1" applyProtection="1">
      <alignment horizontal="left" vertical="top" wrapText="1"/>
    </xf>
    <xf numFmtId="0" fontId="7" fillId="0" borderId="0" xfId="0" applyFont="1" applyFill="1" applyBorder="1" applyAlignment="1" applyProtection="1">
      <alignment vertical="top"/>
    </xf>
    <xf numFmtId="49" fontId="7" fillId="0" borderId="6" xfId="0" applyNumberFormat="1" applyFont="1" applyFill="1" applyBorder="1" applyAlignment="1" applyProtection="1">
      <alignment vertical="top"/>
    </xf>
    <xf numFmtId="0" fontId="8" fillId="4" borderId="2" xfId="0" applyFont="1" applyFill="1" applyBorder="1" applyAlignment="1" applyProtection="1">
      <alignment horizontal="left" vertical="top" wrapText="1"/>
    </xf>
    <xf numFmtId="4" fontId="7" fillId="4" borderId="2" xfId="0" applyNumberFormat="1" applyFont="1" applyFill="1" applyBorder="1" applyAlignment="1" applyProtection="1">
      <alignment horizontal="left" vertical="top"/>
    </xf>
    <xf numFmtId="164" fontId="7" fillId="4" borderId="2" xfId="0" applyNumberFormat="1" applyFont="1" applyFill="1" applyBorder="1" applyAlignment="1" applyProtection="1">
      <alignment horizontal="right" vertical="top"/>
    </xf>
    <xf numFmtId="0" fontId="7" fillId="0" borderId="0" xfId="0" applyFont="1" applyFill="1" applyAlignment="1" applyProtection="1">
      <alignment vertical="top"/>
    </xf>
    <xf numFmtId="0" fontId="4" fillId="0" borderId="1" xfId="0" applyFont="1" applyBorder="1" applyAlignment="1" applyProtection="1">
      <alignment horizontal="left" vertical="top" wrapText="1"/>
    </xf>
    <xf numFmtId="0" fontId="3" fillId="0" borderId="1" xfId="0" applyFont="1" applyBorder="1" applyAlignment="1" applyProtection="1">
      <alignment horizontal="center" vertical="top" wrapText="1"/>
    </xf>
    <xf numFmtId="4" fontId="4" fillId="0" borderId="1" xfId="0" applyNumberFormat="1" applyFont="1" applyBorder="1" applyAlignment="1" applyProtection="1">
      <alignment horizontal="left" vertical="top"/>
    </xf>
    <xf numFmtId="164" fontId="4" fillId="0" borderId="1" xfId="0" applyNumberFormat="1" applyFont="1" applyBorder="1" applyAlignment="1" applyProtection="1">
      <alignment horizontal="right" vertical="top"/>
    </xf>
    <xf numFmtId="49" fontId="25" fillId="0" borderId="0" xfId="0" applyNumberFormat="1" applyFont="1" applyBorder="1" applyAlignment="1" applyProtection="1">
      <alignment vertical="top"/>
    </xf>
    <xf numFmtId="0" fontId="0" fillId="0" borderId="0" xfId="0" applyProtection="1"/>
    <xf numFmtId="0" fontId="0" fillId="0" borderId="0" xfId="0" applyBorder="1" applyProtection="1"/>
    <xf numFmtId="0" fontId="0" fillId="0" borderId="12" xfId="0" applyBorder="1" applyAlignment="1" applyProtection="1">
      <alignment vertical="top"/>
    </xf>
    <xf numFmtId="0" fontId="0" fillId="0" borderId="12" xfId="0" applyFont="1" applyBorder="1" applyAlignment="1" applyProtection="1">
      <alignment vertical="top" wrapText="1"/>
    </xf>
    <xf numFmtId="0" fontId="0" fillId="0" borderId="12" xfId="0" applyBorder="1" applyAlignment="1" applyProtection="1">
      <alignment vertical="top" wrapText="1"/>
    </xf>
    <xf numFmtId="0" fontId="0" fillId="0" borderId="0" xfId="0" applyFill="1" applyProtection="1"/>
    <xf numFmtId="0" fontId="0" fillId="3" borderId="2" xfId="0" applyFill="1" applyBorder="1" applyAlignment="1" applyProtection="1">
      <alignment horizontal="left" vertical="top"/>
    </xf>
    <xf numFmtId="0" fontId="1" fillId="3" borderId="2" xfId="0" applyFont="1" applyFill="1" applyBorder="1" applyAlignment="1" applyProtection="1">
      <alignment horizontal="left" vertical="top"/>
    </xf>
    <xf numFmtId="0" fontId="0" fillId="3" borderId="2" xfId="0" applyFill="1" applyBorder="1" applyAlignment="1" applyProtection="1">
      <alignment horizontal="left" vertical="top" wrapText="1"/>
    </xf>
    <xf numFmtId="0" fontId="0" fillId="3" borderId="2" xfId="0" applyFont="1" applyFill="1" applyBorder="1" applyAlignment="1" applyProtection="1">
      <alignment horizontal="left" vertical="top" wrapText="1"/>
    </xf>
    <xf numFmtId="0" fontId="0" fillId="3" borderId="2" xfId="0" applyFill="1" applyBorder="1" applyAlignment="1" applyProtection="1">
      <alignment horizontal="right" vertical="top"/>
    </xf>
    <xf numFmtId="0" fontId="0" fillId="2" borderId="0" xfId="0" applyFill="1" applyBorder="1" applyAlignment="1" applyProtection="1">
      <alignment horizontal="left" vertical="top"/>
    </xf>
    <xf numFmtId="0" fontId="0" fillId="2" borderId="0" xfId="0" applyFill="1" applyBorder="1" applyAlignment="1" applyProtection="1">
      <alignment horizontal="left" vertical="top" wrapText="1"/>
    </xf>
    <xf numFmtId="0" fontId="0" fillId="2" borderId="0" xfId="0" applyFont="1" applyFill="1" applyBorder="1" applyAlignment="1" applyProtection="1">
      <alignment horizontal="left" vertical="top" wrapText="1"/>
    </xf>
    <xf numFmtId="0" fontId="0" fillId="2" borderId="0" xfId="0" applyFill="1" applyBorder="1" applyAlignment="1" applyProtection="1">
      <alignment horizontal="right" vertical="top"/>
    </xf>
    <xf numFmtId="0" fontId="0" fillId="0" borderId="0" xfId="0" applyBorder="1" applyAlignment="1" applyProtection="1">
      <alignment horizontal="left" vertical="top"/>
    </xf>
    <xf numFmtId="0" fontId="0" fillId="0" borderId="0" xfId="0" applyAlignment="1" applyProtection="1">
      <alignment wrapText="1"/>
    </xf>
    <xf numFmtId="0" fontId="0" fillId="0" borderId="0" xfId="0" applyFont="1" applyBorder="1" applyAlignment="1" applyProtection="1">
      <alignment vertical="top" wrapText="1"/>
    </xf>
    <xf numFmtId="0" fontId="0" fillId="0" borderId="0" xfId="0" applyFill="1" applyAlignment="1" applyProtection="1">
      <alignment wrapText="1"/>
    </xf>
    <xf numFmtId="0" fontId="0" fillId="0" borderId="1" xfId="0" applyBorder="1" applyProtection="1"/>
    <xf numFmtId="0" fontId="0" fillId="0" borderId="1" xfId="0" applyBorder="1" applyAlignment="1" applyProtection="1">
      <alignment wrapText="1"/>
    </xf>
    <xf numFmtId="0" fontId="0" fillId="0" borderId="1" xfId="0" applyFill="1" applyBorder="1" applyProtection="1"/>
    <xf numFmtId="1" fontId="3" fillId="0" borderId="0" xfId="0" applyNumberFormat="1" applyFont="1" applyFill="1" applyBorder="1" applyAlignment="1" applyProtection="1">
      <alignment horizontal="center" vertical="top"/>
    </xf>
    <xf numFmtId="1" fontId="3" fillId="0" borderId="1" xfId="0" applyNumberFormat="1" applyFont="1" applyFill="1" applyBorder="1" applyAlignment="1" applyProtection="1">
      <alignment horizontal="center" vertical="top"/>
    </xf>
    <xf numFmtId="0" fontId="2" fillId="0" borderId="1" xfId="0" applyFont="1" applyFill="1" applyBorder="1" applyAlignment="1" applyProtection="1">
      <alignment vertical="top" wrapText="1"/>
    </xf>
    <xf numFmtId="0" fontId="3" fillId="0" borderId="1" xfId="0" applyFont="1" applyFill="1" applyBorder="1" applyAlignment="1" applyProtection="1">
      <alignment horizontal="left" vertical="top" wrapText="1"/>
    </xf>
    <xf numFmtId="16" fontId="0" fillId="0" borderId="0" xfId="0" applyNumberFormat="1" applyProtection="1"/>
    <xf numFmtId="0" fontId="0" fillId="0" borderId="0" xfId="0" applyFill="1" applyBorder="1" applyAlignment="1" applyProtection="1">
      <alignment wrapText="1"/>
    </xf>
    <xf numFmtId="0" fontId="0" fillId="0" borderId="1" xfId="0" applyFont="1" applyBorder="1" applyAlignment="1" applyProtection="1">
      <alignment vertical="top" wrapText="1"/>
    </xf>
    <xf numFmtId="0" fontId="0" fillId="0" borderId="0" xfId="0" applyFont="1" applyFill="1" applyAlignment="1" applyProtection="1">
      <alignment vertical="top" wrapText="1"/>
    </xf>
    <xf numFmtId="0" fontId="0" fillId="0" borderId="1" xfId="0" applyFill="1" applyBorder="1" applyAlignment="1" applyProtection="1">
      <alignment wrapText="1"/>
    </xf>
    <xf numFmtId="0" fontId="0" fillId="0" borderId="1" xfId="0" applyFont="1" applyFill="1" applyBorder="1" applyAlignment="1" applyProtection="1">
      <alignment vertical="top" wrapText="1"/>
    </xf>
    <xf numFmtId="0" fontId="3" fillId="0" borderId="0" xfId="0" applyFont="1" applyAlignment="1" applyProtection="1">
      <alignment wrapText="1"/>
    </xf>
    <xf numFmtId="0" fontId="3" fillId="0" borderId="0" xfId="0" applyFont="1" applyProtection="1"/>
    <xf numFmtId="0" fontId="1" fillId="0" borderId="0" xfId="0" applyFont="1" applyAlignment="1" applyProtection="1">
      <alignment horizontal="right" vertical="top"/>
    </xf>
    <xf numFmtId="170" fontId="1" fillId="0" borderId="0" xfId="0" applyNumberFormat="1" applyFont="1" applyAlignment="1" applyProtection="1">
      <alignment vertical="top"/>
    </xf>
    <xf numFmtId="0" fontId="0" fillId="0" borderId="0" xfId="0" applyBorder="1" applyAlignment="1" applyProtection="1">
      <alignment vertical="top" wrapText="1"/>
    </xf>
    <xf numFmtId="0" fontId="0" fillId="0" borderId="0" xfId="0" applyBorder="1" applyAlignment="1" applyProtection="1">
      <alignment horizontal="center" vertical="top"/>
    </xf>
    <xf numFmtId="170" fontId="0" fillId="6" borderId="0" xfId="0" applyNumberFormat="1" applyFill="1" applyAlignment="1" applyProtection="1">
      <alignment vertical="top"/>
      <protection locked="0"/>
    </xf>
    <xf numFmtId="170" fontId="0" fillId="6" borderId="0" xfId="0" applyNumberFormat="1" applyFill="1" applyBorder="1" applyAlignment="1" applyProtection="1">
      <alignment vertical="top"/>
      <protection locked="0"/>
    </xf>
    <xf numFmtId="170" fontId="0" fillId="6" borderId="0" xfId="0" applyNumberFormat="1" applyFill="1" applyAlignment="1" applyProtection="1">
      <alignment horizontal="right" vertical="top" wrapText="1"/>
      <protection locked="0"/>
    </xf>
    <xf numFmtId="170" fontId="0" fillId="6" borderId="0" xfId="0" applyNumberFormat="1" applyFill="1" applyAlignment="1" applyProtection="1">
      <alignment horizontal="right" vertical="top"/>
      <protection locked="0"/>
    </xf>
    <xf numFmtId="170" fontId="0" fillId="6" borderId="0" xfId="0" applyNumberFormat="1" applyFill="1" applyBorder="1" applyAlignment="1" applyProtection="1">
      <alignment horizontal="right" vertical="top"/>
      <protection locked="0"/>
    </xf>
    <xf numFmtId="0" fontId="3" fillId="0" borderId="0" xfId="18" applyFont="1" applyFill="1" applyBorder="1" applyAlignment="1" applyProtection="1">
      <alignment horizontal="left" vertical="top" wrapText="1"/>
    </xf>
    <xf numFmtId="0" fontId="3" fillId="0" borderId="1" xfId="18" applyFont="1" applyFill="1" applyBorder="1" applyAlignment="1" applyProtection="1">
      <alignment horizontal="left" vertical="top" wrapText="1"/>
    </xf>
    <xf numFmtId="0" fontId="3" fillId="0" borderId="1" xfId="0" applyFont="1" applyBorder="1" applyProtection="1"/>
    <xf numFmtId="0" fontId="3" fillId="0" borderId="1" xfId="0" applyFont="1" applyBorder="1" applyAlignment="1" applyProtection="1">
      <alignment wrapText="1"/>
    </xf>
    <xf numFmtId="0" fontId="22" fillId="0" borderId="0" xfId="0" applyFont="1" applyBorder="1" applyAlignment="1" applyProtection="1">
      <alignment horizontal="left" vertical="top" wrapText="1"/>
    </xf>
    <xf numFmtId="4" fontId="3" fillId="0" borderId="0" xfId="0" applyNumberFormat="1" applyFont="1" applyBorder="1" applyAlignment="1" applyProtection="1">
      <alignment vertical="top" wrapText="1"/>
    </xf>
    <xf numFmtId="164" fontId="3" fillId="0" borderId="0" xfId="0" applyNumberFormat="1" applyFont="1" applyBorder="1" applyAlignment="1" applyProtection="1">
      <alignment horizontal="center" vertical="top" wrapText="1"/>
    </xf>
    <xf numFmtId="170" fontId="0" fillId="6" borderId="0" xfId="0" applyNumberFormat="1" applyFill="1" applyBorder="1" applyAlignment="1" applyProtection="1">
      <alignment horizontal="right" vertical="top" wrapText="1"/>
      <protection locked="0"/>
    </xf>
    <xf numFmtId="170" fontId="3" fillId="0" borderId="0" xfId="0" applyNumberFormat="1" applyFont="1" applyBorder="1" applyAlignment="1" applyProtection="1">
      <alignment vertical="top" wrapText="1"/>
    </xf>
    <xf numFmtId="0" fontId="22" fillId="0" borderId="12" xfId="0" applyFont="1" applyBorder="1" applyAlignment="1" applyProtection="1">
      <alignment horizontal="left" vertical="top" wrapText="1"/>
    </xf>
    <xf numFmtId="170" fontId="0" fillId="0" borderId="0" xfId="0" applyNumberFormat="1" applyFill="1" applyBorder="1" applyAlignment="1" applyProtection="1">
      <alignment vertical="top"/>
    </xf>
    <xf numFmtId="49" fontId="5" fillId="0" borderId="0" xfId="0" applyNumberFormat="1" applyFont="1" applyAlignment="1" applyProtection="1">
      <alignment horizontal="left" vertical="top"/>
    </xf>
    <xf numFmtId="49" fontId="4" fillId="0" borderId="0" xfId="0" applyNumberFormat="1" applyFont="1" applyAlignment="1" applyProtection="1">
      <alignment horizontal="left" vertical="top"/>
    </xf>
    <xf numFmtId="0" fontId="5" fillId="0" borderId="0" xfId="0" applyFont="1" applyAlignment="1" applyProtection="1">
      <alignment horizontal="left" vertical="top"/>
    </xf>
    <xf numFmtId="0" fontId="5" fillId="4" borderId="2" xfId="0" applyFont="1" applyFill="1" applyBorder="1" applyAlignment="1" applyProtection="1">
      <alignment horizontal="left" vertical="top"/>
    </xf>
    <xf numFmtId="0" fontId="8" fillId="4" borderId="2" xfId="0" applyFont="1" applyFill="1" applyBorder="1" applyAlignment="1" applyProtection="1">
      <alignment horizontal="left" vertical="top"/>
    </xf>
    <xf numFmtId="0" fontId="4" fillId="0" borderId="1" xfId="0" applyFont="1" applyBorder="1" applyAlignment="1" applyProtection="1">
      <alignment horizontal="left" vertical="top"/>
    </xf>
    <xf numFmtId="0" fontId="0" fillId="2" borderId="0" xfId="0" applyFill="1" applyAlignment="1" applyProtection="1">
      <alignment horizontal="left" vertical="top"/>
    </xf>
    <xf numFmtId="0" fontId="0" fillId="0" borderId="0" xfId="0" applyBorder="1" applyAlignment="1" applyProtection="1">
      <alignment horizontal="left" vertical="top" wrapText="1"/>
    </xf>
    <xf numFmtId="14" fontId="0" fillId="0" borderId="0" xfId="0" applyNumberFormat="1" applyAlignment="1" applyProtection="1">
      <alignment vertical="top" wrapText="1"/>
    </xf>
    <xf numFmtId="17" fontId="0" fillId="0" borderId="0" xfId="0" applyNumberFormat="1" applyAlignment="1" applyProtection="1">
      <alignment vertical="top"/>
    </xf>
    <xf numFmtId="16" fontId="0" fillId="0" borderId="0" xfId="0" applyNumberFormat="1" applyAlignment="1" applyProtection="1">
      <alignment vertical="top" wrapText="1"/>
    </xf>
    <xf numFmtId="16" fontId="3" fillId="0" borderId="0" xfId="0" applyNumberFormat="1" applyFont="1" applyProtection="1"/>
    <xf numFmtId="0" fontId="29" fillId="0" borderId="0" xfId="0" applyFont="1" applyAlignment="1" applyProtection="1">
      <alignment vertical="top" wrapText="1"/>
    </xf>
    <xf numFmtId="49" fontId="30" fillId="0" borderId="0" xfId="0" applyNumberFormat="1" applyFont="1" applyAlignment="1" applyProtection="1">
      <alignment vertical="top"/>
    </xf>
    <xf numFmtId="0" fontId="30" fillId="0" borderId="0" xfId="0" applyFont="1" applyAlignment="1" applyProtection="1">
      <alignment vertical="top"/>
    </xf>
    <xf numFmtId="4" fontId="30" fillId="0" borderId="0" xfId="0" applyNumberFormat="1" applyFont="1" applyAlignment="1" applyProtection="1">
      <alignment vertical="top" wrapText="1"/>
    </xf>
    <xf numFmtId="164" fontId="30" fillId="0" borderId="0" xfId="0" applyNumberFormat="1" applyFont="1" applyAlignment="1" applyProtection="1">
      <alignment horizontal="center" vertical="top"/>
    </xf>
    <xf numFmtId="166" fontId="30" fillId="0" borderId="0" xfId="0" applyNumberFormat="1" applyFont="1" applyAlignment="1" applyProtection="1">
      <alignment horizontal="right" vertical="top"/>
    </xf>
    <xf numFmtId="170" fontId="31" fillId="0" borderId="0" xfId="0" applyNumberFormat="1" applyFont="1" applyFill="1" applyAlignment="1" applyProtection="1">
      <alignment vertical="top"/>
    </xf>
    <xf numFmtId="170" fontId="29" fillId="0" borderId="0" xfId="0" applyNumberFormat="1" applyFont="1" applyFill="1" applyAlignment="1" applyProtection="1">
      <alignment vertical="top" wrapText="1"/>
    </xf>
    <xf numFmtId="0" fontId="29" fillId="0" borderId="0" xfId="0" applyFont="1" applyFill="1" applyAlignment="1" applyProtection="1">
      <alignment horizontal="left" vertical="top" wrapText="1"/>
    </xf>
    <xf numFmtId="0" fontId="29" fillId="0" borderId="0" xfId="0" applyFont="1" applyAlignment="1" applyProtection="1">
      <alignment horizontal="left" vertical="top" wrapText="1"/>
    </xf>
    <xf numFmtId="49" fontId="29" fillId="0" borderId="0" xfId="0" applyNumberFormat="1" applyFont="1" applyAlignment="1" applyProtection="1">
      <alignment vertical="top"/>
    </xf>
    <xf numFmtId="0" fontId="30" fillId="0" borderId="0" xfId="0" applyFont="1" applyAlignment="1" applyProtection="1">
      <alignment vertical="top" wrapText="1"/>
    </xf>
    <xf numFmtId="0" fontId="0" fillId="0" borderId="0" xfId="0" applyFont="1" applyAlignment="1" applyProtection="1">
      <alignment vertical="top"/>
    </xf>
    <xf numFmtId="0" fontId="0" fillId="0" borderId="0" xfId="0" applyFont="1" applyAlignment="1" applyProtection="1">
      <alignment horizontal="center" vertical="top"/>
    </xf>
    <xf numFmtId="0" fontId="0" fillId="0" borderId="0" xfId="0" applyFont="1" applyAlignment="1" applyProtection="1">
      <alignment horizontal="right" vertical="top"/>
    </xf>
    <xf numFmtId="170" fontId="0" fillId="0" borderId="0" xfId="0" applyNumberFormat="1" applyFont="1" applyAlignment="1" applyProtection="1">
      <alignment vertical="top"/>
    </xf>
    <xf numFmtId="0" fontId="0" fillId="0" borderId="0" xfId="0" applyFont="1" applyAlignment="1" applyProtection="1">
      <alignment horizontal="left" vertical="top"/>
    </xf>
    <xf numFmtId="0" fontId="29" fillId="0" borderId="0" xfId="0" applyFont="1" applyBorder="1" applyAlignment="1" applyProtection="1">
      <alignment vertical="top"/>
    </xf>
    <xf numFmtId="49" fontId="29" fillId="0" borderId="3" xfId="0" applyNumberFormat="1" applyFont="1" applyBorder="1" applyAlignment="1" applyProtection="1">
      <alignment vertical="top"/>
    </xf>
    <xf numFmtId="0" fontId="30" fillId="0" borderId="4" xfId="0" applyFont="1" applyBorder="1" applyAlignment="1" applyProtection="1">
      <alignment vertical="top"/>
    </xf>
    <xf numFmtId="4" fontId="30" fillId="0" borderId="4" xfId="0" applyNumberFormat="1" applyFont="1" applyBorder="1" applyAlignment="1" applyProtection="1">
      <alignment vertical="top" wrapText="1"/>
    </xf>
    <xf numFmtId="164" fontId="30" fillId="0" borderId="4" xfId="0" applyNumberFormat="1" applyFont="1" applyBorder="1" applyAlignment="1" applyProtection="1">
      <alignment horizontal="center" vertical="top"/>
    </xf>
    <xf numFmtId="164" fontId="30" fillId="0" borderId="4" xfId="0" applyNumberFormat="1" applyFont="1" applyBorder="1" applyAlignment="1" applyProtection="1">
      <alignment horizontal="right" vertical="top"/>
    </xf>
    <xf numFmtId="170" fontId="30" fillId="0" borderId="4" xfId="0" applyNumberFormat="1" applyFont="1" applyBorder="1" applyAlignment="1" applyProtection="1">
      <alignment vertical="top"/>
    </xf>
    <xf numFmtId="170" fontId="30" fillId="0" borderId="5" xfId="0" applyNumberFormat="1" applyFont="1" applyBorder="1" applyAlignment="1" applyProtection="1">
      <alignment vertical="top"/>
    </xf>
    <xf numFmtId="0" fontId="29" fillId="0" borderId="0" xfId="0" applyFont="1" applyFill="1" applyAlignment="1" applyProtection="1">
      <alignment vertical="top"/>
    </xf>
    <xf numFmtId="0" fontId="29" fillId="0" borderId="0" xfId="0" applyFont="1" applyAlignment="1" applyProtection="1">
      <alignment vertical="top"/>
    </xf>
    <xf numFmtId="0" fontId="29" fillId="0" borderId="0" xfId="0" applyFont="1" applyFill="1" applyBorder="1" applyAlignment="1" applyProtection="1">
      <alignment vertical="top"/>
    </xf>
    <xf numFmtId="49" fontId="29" fillId="0" borderId="6" xfId="0" applyNumberFormat="1" applyFont="1" applyBorder="1" applyAlignment="1" applyProtection="1">
      <alignment vertical="top"/>
    </xf>
    <xf numFmtId="0" fontId="30" fillId="0" borderId="0" xfId="0" applyFont="1" applyBorder="1" applyAlignment="1" applyProtection="1">
      <alignment vertical="top"/>
    </xf>
    <xf numFmtId="4" fontId="30" fillId="0" borderId="0" xfId="0" applyNumberFormat="1" applyFont="1" applyBorder="1" applyAlignment="1" applyProtection="1">
      <alignment vertical="top" wrapText="1"/>
    </xf>
    <xf numFmtId="164" fontId="30" fillId="0" borderId="0" xfId="0" applyNumberFormat="1" applyFont="1" applyBorder="1" applyAlignment="1" applyProtection="1">
      <alignment horizontal="center" vertical="top"/>
    </xf>
    <xf numFmtId="164" fontId="30" fillId="0" borderId="0" xfId="0" applyNumberFormat="1" applyFont="1" applyBorder="1" applyAlignment="1" applyProtection="1">
      <alignment horizontal="right" vertical="top"/>
    </xf>
    <xf numFmtId="170" fontId="30" fillId="0" borderId="0" xfId="0" applyNumberFormat="1" applyFont="1" applyBorder="1" applyAlignment="1" applyProtection="1">
      <alignment vertical="top"/>
    </xf>
    <xf numFmtId="170" fontId="30" fillId="0" borderId="7" xfId="0" applyNumberFormat="1" applyFont="1" applyBorder="1" applyAlignment="1" applyProtection="1">
      <alignment vertical="top"/>
    </xf>
    <xf numFmtId="49" fontId="30" fillId="4" borderId="8" xfId="0" applyNumberFormat="1" applyFont="1" applyFill="1" applyBorder="1" applyAlignment="1" applyProtection="1">
      <alignment vertical="top"/>
    </xf>
    <xf numFmtId="0" fontId="30" fillId="4" borderId="2" xfId="0" applyFont="1" applyFill="1" applyBorder="1" applyAlignment="1" applyProtection="1">
      <alignment vertical="top"/>
    </xf>
    <xf numFmtId="4" fontId="30" fillId="4" borderId="2" xfId="0" applyNumberFormat="1" applyFont="1" applyFill="1" applyBorder="1" applyAlignment="1" applyProtection="1">
      <alignment vertical="top" wrapText="1"/>
    </xf>
    <xf numFmtId="164" fontId="30" fillId="4" borderId="2" xfId="0" applyNumberFormat="1" applyFont="1" applyFill="1" applyBorder="1" applyAlignment="1" applyProtection="1">
      <alignment horizontal="center" vertical="top"/>
    </xf>
    <xf numFmtId="164" fontId="30" fillId="4" borderId="2" xfId="0" applyNumberFormat="1" applyFont="1" applyFill="1" applyBorder="1" applyAlignment="1" applyProtection="1">
      <alignment horizontal="right" vertical="top"/>
    </xf>
    <xf numFmtId="170" fontId="30" fillId="4" borderId="2" xfId="0" applyNumberFormat="1" applyFont="1" applyFill="1" applyBorder="1" applyAlignment="1" applyProtection="1">
      <alignment vertical="top"/>
    </xf>
    <xf numFmtId="170" fontId="30" fillId="4" borderId="9" xfId="0" applyNumberFormat="1" applyFont="1" applyFill="1" applyBorder="1" applyAlignment="1" applyProtection="1">
      <alignment vertical="top"/>
    </xf>
    <xf numFmtId="49" fontId="30" fillId="0" borderId="6" xfId="0" applyNumberFormat="1" applyFont="1" applyBorder="1" applyAlignment="1" applyProtection="1">
      <alignment vertical="top"/>
    </xf>
    <xf numFmtId="170" fontId="29" fillId="0" borderId="7" xfId="0" applyNumberFormat="1" applyFont="1" applyFill="1" applyBorder="1" applyAlignment="1" applyProtection="1">
      <alignment vertical="top"/>
    </xf>
    <xf numFmtId="0" fontId="3" fillId="0" borderId="0" xfId="0" applyFont="1" applyFill="1" applyBorder="1" applyAlignment="1" applyProtection="1">
      <alignment vertical="top"/>
    </xf>
    <xf numFmtId="49" fontId="3" fillId="0" borderId="6" xfId="0" applyNumberFormat="1" applyFont="1" applyFill="1" applyBorder="1" applyAlignment="1" applyProtection="1">
      <alignment vertical="top"/>
    </xf>
    <xf numFmtId="0" fontId="2" fillId="4" borderId="2" xfId="0" applyFont="1" applyFill="1" applyBorder="1" applyAlignment="1" applyProtection="1">
      <alignment vertical="top"/>
    </xf>
    <xf numFmtId="4" fontId="3" fillId="4" borderId="2" xfId="0" applyNumberFormat="1" applyFont="1" applyFill="1" applyBorder="1" applyAlignment="1" applyProtection="1">
      <alignment vertical="top" wrapText="1"/>
    </xf>
    <xf numFmtId="164" fontId="3" fillId="4" borderId="2" xfId="0" applyNumberFormat="1" applyFont="1" applyFill="1" applyBorder="1" applyAlignment="1" applyProtection="1">
      <alignment horizontal="center" vertical="top"/>
    </xf>
    <xf numFmtId="164" fontId="3" fillId="4" borderId="2" xfId="0" applyNumberFormat="1" applyFont="1" applyFill="1" applyBorder="1" applyAlignment="1" applyProtection="1">
      <alignment horizontal="right" vertical="top"/>
    </xf>
    <xf numFmtId="170" fontId="3" fillId="4" borderId="2" xfId="0" applyNumberFormat="1" applyFont="1" applyFill="1" applyBorder="1" applyAlignment="1" applyProtection="1">
      <alignment vertical="top"/>
    </xf>
    <xf numFmtId="170" fontId="2" fillId="4" borderId="9" xfId="0" applyNumberFormat="1" applyFont="1" applyFill="1" applyBorder="1" applyAlignment="1" applyProtection="1">
      <alignment vertical="top"/>
    </xf>
    <xf numFmtId="0" fontId="3" fillId="0" borderId="0" xfId="0" applyFont="1" applyFill="1" applyAlignment="1" applyProtection="1">
      <alignment vertical="top"/>
    </xf>
    <xf numFmtId="49" fontId="30" fillId="0" borderId="10" xfId="0" applyNumberFormat="1" applyFont="1" applyBorder="1" applyAlignment="1" applyProtection="1">
      <alignment vertical="top"/>
    </xf>
    <xf numFmtId="0" fontId="29" fillId="0" borderId="1" xfId="0" applyFont="1" applyBorder="1" applyAlignment="1" applyProtection="1">
      <alignment vertical="top"/>
    </xf>
    <xf numFmtId="4" fontId="29" fillId="0" borderId="1" xfId="0" applyNumberFormat="1" applyFont="1" applyBorder="1" applyAlignment="1" applyProtection="1">
      <alignment vertical="top" wrapText="1"/>
    </xf>
    <xf numFmtId="164" fontId="29" fillId="0" borderId="1" xfId="0" applyNumberFormat="1" applyFont="1" applyBorder="1" applyAlignment="1" applyProtection="1">
      <alignment horizontal="center" vertical="top"/>
    </xf>
    <xf numFmtId="164" fontId="29" fillId="0" borderId="1" xfId="0" applyNumberFormat="1" applyFont="1" applyBorder="1" applyAlignment="1" applyProtection="1">
      <alignment horizontal="right" vertical="top"/>
    </xf>
    <xf numFmtId="170" fontId="29" fillId="0" borderId="1" xfId="0" applyNumberFormat="1" applyFont="1" applyBorder="1" applyAlignment="1" applyProtection="1">
      <alignment vertical="top"/>
    </xf>
    <xf numFmtId="170" fontId="29" fillId="0" borderId="11" xfId="0" applyNumberFormat="1" applyFont="1" applyBorder="1" applyAlignment="1" applyProtection="1">
      <alignment vertical="top"/>
    </xf>
    <xf numFmtId="0" fontId="0" fillId="3" borderId="2" xfId="0" applyFont="1" applyFill="1" applyBorder="1" applyAlignment="1" applyProtection="1">
      <alignment vertical="top"/>
    </xf>
    <xf numFmtId="0" fontId="0" fillId="3" borderId="2" xfId="0" applyFont="1" applyFill="1" applyBorder="1" applyAlignment="1" applyProtection="1">
      <alignment vertical="top" wrapText="1"/>
    </xf>
    <xf numFmtId="0" fontId="0" fillId="3" borderId="2" xfId="0" applyFont="1" applyFill="1" applyBorder="1" applyAlignment="1" applyProtection="1">
      <alignment horizontal="center" vertical="top"/>
    </xf>
    <xf numFmtId="0" fontId="0" fillId="3" borderId="2" xfId="0" applyFont="1" applyFill="1" applyBorder="1" applyAlignment="1" applyProtection="1">
      <alignment horizontal="right" vertical="top"/>
    </xf>
    <xf numFmtId="170" fontId="0" fillId="3" borderId="2" xfId="0" applyNumberFormat="1" applyFont="1" applyFill="1" applyBorder="1" applyAlignment="1" applyProtection="1">
      <alignment vertical="top"/>
    </xf>
    <xf numFmtId="0" fontId="0" fillId="2" borderId="0" xfId="0" applyFont="1" applyFill="1" applyBorder="1" applyAlignment="1" applyProtection="1">
      <alignment vertical="top"/>
    </xf>
    <xf numFmtId="0" fontId="0" fillId="2" borderId="0" xfId="0" applyFont="1" applyFill="1" applyBorder="1" applyAlignment="1" applyProtection="1">
      <alignment vertical="top" wrapText="1"/>
    </xf>
    <xf numFmtId="0" fontId="0" fillId="2" borderId="0" xfId="0" applyFont="1" applyFill="1" applyBorder="1" applyAlignment="1" applyProtection="1">
      <alignment horizontal="center" vertical="top"/>
    </xf>
    <xf numFmtId="0" fontId="0" fillId="2" borderId="0" xfId="0" applyFont="1" applyFill="1" applyBorder="1" applyAlignment="1" applyProtection="1">
      <alignment horizontal="right" vertical="top"/>
    </xf>
    <xf numFmtId="170" fontId="0" fillId="2" borderId="0" xfId="0" applyNumberFormat="1" applyFont="1" applyFill="1" applyBorder="1" applyAlignment="1" applyProtection="1">
      <alignment vertical="top"/>
    </xf>
    <xf numFmtId="0" fontId="0" fillId="0" borderId="0" xfId="0" applyFont="1" applyBorder="1" applyAlignment="1" applyProtection="1">
      <alignment horizontal="left" vertical="top"/>
    </xf>
    <xf numFmtId="0" fontId="0" fillId="0" borderId="0" xfId="0" applyFont="1" applyFill="1" applyAlignment="1" applyProtection="1">
      <alignment vertical="top"/>
    </xf>
    <xf numFmtId="0" fontId="0" fillId="0" borderId="0" xfId="0" applyFont="1" applyFill="1" applyAlignment="1" applyProtection="1">
      <alignment horizontal="center" vertical="top"/>
    </xf>
    <xf numFmtId="0" fontId="0" fillId="0" borderId="0" xfId="0" applyFont="1" applyFill="1" applyAlignment="1" applyProtection="1">
      <alignment horizontal="center" vertical="top" wrapText="1"/>
    </xf>
    <xf numFmtId="0" fontId="0" fillId="0" borderId="0" xfId="0" applyFont="1" applyFill="1" applyAlignment="1" applyProtection="1">
      <alignment horizontal="right" vertical="top"/>
    </xf>
    <xf numFmtId="170" fontId="0" fillId="6" borderId="0" xfId="0" applyNumberFormat="1" applyFont="1" applyFill="1" applyAlignment="1" applyProtection="1">
      <alignment vertical="top"/>
      <protection locked="0"/>
    </xf>
    <xf numFmtId="170" fontId="0" fillId="0" borderId="0" xfId="0" applyNumberFormat="1" applyFont="1" applyFill="1" applyAlignment="1" applyProtection="1">
      <alignment vertical="top"/>
    </xf>
    <xf numFmtId="0" fontId="0" fillId="0" borderId="0" xfId="0" applyFont="1" applyFill="1" applyAlignment="1" applyProtection="1">
      <alignment horizontal="left" vertical="top"/>
    </xf>
    <xf numFmtId="16" fontId="0" fillId="0" borderId="0" xfId="0" applyNumberFormat="1" applyFont="1" applyFill="1" applyAlignment="1" applyProtection="1">
      <alignment vertical="top"/>
    </xf>
    <xf numFmtId="0" fontId="0" fillId="0" borderId="0" xfId="0" applyFont="1" applyFill="1" applyBorder="1" applyAlignment="1" applyProtection="1">
      <alignment vertical="top"/>
    </xf>
    <xf numFmtId="0" fontId="0" fillId="0" borderId="0" xfId="0" applyFont="1" applyFill="1" applyBorder="1" applyAlignment="1" applyProtection="1">
      <alignment horizontal="center" vertical="top"/>
    </xf>
    <xf numFmtId="0" fontId="0" fillId="0" borderId="0" xfId="0" applyFont="1" applyFill="1" applyBorder="1" applyAlignment="1" applyProtection="1">
      <alignment horizontal="center" vertical="top" wrapText="1"/>
    </xf>
    <xf numFmtId="0" fontId="0" fillId="0" borderId="0" xfId="0" applyFont="1" applyFill="1" applyBorder="1" applyAlignment="1" applyProtection="1">
      <alignment vertical="top" wrapText="1"/>
    </xf>
    <xf numFmtId="0" fontId="0" fillId="0" borderId="0" xfId="0" applyFont="1" applyBorder="1" applyAlignment="1" applyProtection="1">
      <alignment horizontal="center" vertical="top"/>
    </xf>
    <xf numFmtId="0" fontId="0" fillId="0" borderId="0" xfId="0" applyFont="1" applyBorder="1" applyAlignment="1" applyProtection="1">
      <alignment horizontal="right" vertical="top"/>
    </xf>
    <xf numFmtId="170" fontId="0" fillId="6" borderId="0" xfId="0" applyNumberFormat="1" applyFont="1" applyFill="1" applyBorder="1" applyAlignment="1" applyProtection="1">
      <alignment vertical="top"/>
      <protection locked="0"/>
    </xf>
    <xf numFmtId="170" fontId="0" fillId="0" borderId="0" xfId="0" applyNumberFormat="1" applyFont="1" applyBorder="1" applyAlignment="1" applyProtection="1">
      <alignment vertical="top"/>
    </xf>
    <xf numFmtId="0" fontId="0" fillId="3" borderId="2" xfId="0" applyFont="1" applyFill="1" applyBorder="1" applyAlignment="1" applyProtection="1">
      <alignment horizontal="left" vertical="top"/>
    </xf>
    <xf numFmtId="0" fontId="0" fillId="0" borderId="0" xfId="0" applyFont="1" applyBorder="1" applyAlignment="1" applyProtection="1">
      <alignment horizontal="left" vertical="top" wrapText="1"/>
    </xf>
    <xf numFmtId="0" fontId="0" fillId="0" borderId="0" xfId="0" quotePrefix="1" applyFont="1" applyBorder="1" applyAlignment="1" applyProtection="1">
      <alignment vertical="top" wrapText="1"/>
    </xf>
    <xf numFmtId="170" fontId="0" fillId="0" borderId="0" xfId="0" applyNumberFormat="1" applyFont="1" applyFill="1" applyBorder="1" applyAlignment="1" applyProtection="1">
      <alignment vertical="top"/>
    </xf>
    <xf numFmtId="0" fontId="0" fillId="0" borderId="1" xfId="0" applyFont="1" applyBorder="1" applyAlignment="1" applyProtection="1">
      <alignment vertical="top"/>
    </xf>
    <xf numFmtId="49" fontId="30" fillId="0" borderId="1" xfId="22" applyNumberFormat="1" applyFont="1" applyBorder="1" applyAlignment="1" applyProtection="1">
      <alignment horizontal="left" vertical="top"/>
    </xf>
    <xf numFmtId="0" fontId="29" fillId="0" borderId="1" xfId="22" applyFont="1" applyBorder="1" applyAlignment="1" applyProtection="1">
      <alignment horizontal="left" vertical="top" wrapText="1"/>
    </xf>
    <xf numFmtId="0" fontId="29" fillId="0" borderId="1" xfId="22" applyFont="1" applyBorder="1" applyAlignment="1" applyProtection="1">
      <alignment horizontal="center" vertical="top" wrapText="1"/>
    </xf>
    <xf numFmtId="4" fontId="29" fillId="0" borderId="1" xfId="20" applyNumberFormat="1" applyFont="1" applyBorder="1" applyAlignment="1" applyProtection="1">
      <alignment horizontal="right" vertical="top"/>
    </xf>
    <xf numFmtId="166" fontId="29" fillId="0" borderId="1" xfId="21" applyNumberFormat="1" applyFont="1" applyBorder="1" applyAlignment="1" applyProtection="1">
      <alignment horizontal="right" vertical="top"/>
    </xf>
    <xf numFmtId="0" fontId="0" fillId="0" borderId="0" xfId="0" applyFill="1" applyAlignment="1" applyProtection="1">
      <alignment horizontal="left"/>
    </xf>
    <xf numFmtId="0" fontId="0" fillId="0" borderId="0" xfId="0" applyFill="1" applyBorder="1" applyProtection="1"/>
    <xf numFmtId="166" fontId="5" fillId="0" borderId="0" xfId="0" applyNumberFormat="1" applyFont="1" applyAlignment="1" applyProtection="1">
      <alignment horizontal="center" vertical="top"/>
    </xf>
    <xf numFmtId="0" fontId="0" fillId="0" borderId="0" xfId="0" applyBorder="1" applyAlignment="1" applyProtection="1">
      <alignment horizontal="center" vertical="top" wrapText="1"/>
    </xf>
    <xf numFmtId="0" fontId="0" fillId="0" borderId="0" xfId="0" applyAlignment="1">
      <alignment horizontal="right" vertical="top"/>
    </xf>
    <xf numFmtId="165" fontId="0" fillId="0" borderId="0" xfId="0" applyNumberFormat="1" applyAlignment="1">
      <alignment horizontal="right" vertical="top"/>
    </xf>
    <xf numFmtId="49" fontId="5" fillId="0" borderId="0" xfId="0" applyNumberFormat="1" applyFont="1" applyAlignment="1">
      <alignment vertical="top"/>
    </xf>
    <xf numFmtId="0" fontId="5" fillId="0" borderId="0" xfId="0" applyFont="1" applyAlignment="1">
      <alignment horizontal="left" vertical="top"/>
    </xf>
    <xf numFmtId="49" fontId="4" fillId="0" borderId="3" xfId="0" applyNumberFormat="1" applyFont="1" applyBorder="1" applyAlignment="1">
      <alignment vertical="top"/>
    </xf>
    <xf numFmtId="0" fontId="5" fillId="0" borderId="4" xfId="1" applyFont="1" applyBorder="1" applyAlignment="1">
      <alignment horizontal="left"/>
    </xf>
    <xf numFmtId="0" fontId="5" fillId="0" borderId="4" xfId="0" applyFont="1" applyBorder="1" applyAlignment="1">
      <alignment horizontal="center" vertical="top"/>
    </xf>
    <xf numFmtId="4" fontId="5" fillId="0" borderId="4" xfId="0" applyNumberFormat="1" applyFont="1" applyBorder="1" applyAlignment="1">
      <alignment horizontal="left" vertical="top"/>
    </xf>
    <xf numFmtId="164" fontId="5" fillId="0" borderId="4" xfId="0" applyNumberFormat="1" applyFont="1" applyBorder="1" applyAlignment="1">
      <alignment horizontal="right" vertical="top"/>
    </xf>
    <xf numFmtId="165" fontId="5" fillId="0" borderId="5" xfId="0" applyNumberFormat="1" applyFont="1" applyBorder="1" applyAlignment="1">
      <alignment horizontal="right" vertical="top"/>
    </xf>
    <xf numFmtId="49" fontId="4" fillId="0" borderId="6" xfId="0" applyNumberFormat="1" applyFont="1" applyBorder="1" applyAlignment="1">
      <alignment vertical="top"/>
    </xf>
    <xf numFmtId="0" fontId="5" fillId="0" borderId="0" xfId="0" applyFont="1" applyAlignment="1">
      <alignment horizontal="center" vertical="top"/>
    </xf>
    <xf numFmtId="164" fontId="5" fillId="0" borderId="0" xfId="0" applyNumberFormat="1" applyFont="1" applyAlignment="1">
      <alignment horizontal="right" vertical="top"/>
    </xf>
    <xf numFmtId="165" fontId="5" fillId="0" borderId="7" xfId="0" applyNumberFormat="1" applyFont="1" applyBorder="1" applyAlignment="1">
      <alignment horizontal="right" vertical="top"/>
    </xf>
    <xf numFmtId="49" fontId="5" fillId="3" borderId="8" xfId="0" applyNumberFormat="1" applyFont="1" applyFill="1" applyBorder="1" applyAlignment="1">
      <alignment vertical="top"/>
    </xf>
    <xf numFmtId="49" fontId="5" fillId="3" borderId="2" xfId="0" applyNumberFormat="1" applyFont="1" applyFill="1" applyBorder="1" applyAlignment="1">
      <alignment vertical="top"/>
    </xf>
    <xf numFmtId="0" fontId="5" fillId="3" borderId="2" xfId="0" applyFont="1" applyFill="1" applyBorder="1" applyAlignment="1">
      <alignment horizontal="center" vertical="top"/>
    </xf>
    <xf numFmtId="4" fontId="5" fillId="3" borderId="2" xfId="0" applyNumberFormat="1" applyFont="1" applyFill="1" applyBorder="1" applyAlignment="1">
      <alignment horizontal="left" vertical="top"/>
    </xf>
    <xf numFmtId="164" fontId="5" fillId="3" borderId="2" xfId="0" applyNumberFormat="1" applyFont="1" applyFill="1" applyBorder="1" applyAlignment="1">
      <alignment horizontal="right" vertical="top"/>
    </xf>
    <xf numFmtId="165" fontId="5" fillId="3" borderId="9" xfId="0" applyNumberFormat="1" applyFont="1" applyFill="1" applyBorder="1" applyAlignment="1">
      <alignment horizontal="right" vertical="top"/>
    </xf>
    <xf numFmtId="49" fontId="5" fillId="0" borderId="6" xfId="0" applyNumberFormat="1" applyFont="1" applyBorder="1" applyAlignment="1">
      <alignment vertical="top"/>
    </xf>
    <xf numFmtId="165" fontId="4" fillId="0" borderId="7" xfId="0" applyNumberFormat="1" applyFont="1" applyBorder="1" applyAlignment="1">
      <alignment horizontal="right" vertical="top"/>
    </xf>
    <xf numFmtId="0" fontId="5" fillId="0" borderId="0" xfId="1" applyFont="1" applyAlignment="1">
      <alignment horizontal="left"/>
    </xf>
    <xf numFmtId="49" fontId="7" fillId="0" borderId="6" xfId="0" applyNumberFormat="1" applyFont="1" applyBorder="1" applyAlignment="1">
      <alignment vertical="top"/>
    </xf>
    <xf numFmtId="0" fontId="8" fillId="3" borderId="2" xfId="0" applyFont="1" applyFill="1" applyBorder="1" applyAlignment="1">
      <alignment horizontal="left" vertical="top"/>
    </xf>
    <xf numFmtId="0" fontId="8" fillId="3" borderId="2" xfId="0" applyFont="1" applyFill="1" applyBorder="1" applyAlignment="1">
      <alignment horizontal="center" vertical="top"/>
    </xf>
    <xf numFmtId="4" fontId="7" fillId="3" borderId="2" xfId="0" applyNumberFormat="1" applyFont="1" applyFill="1" applyBorder="1" applyAlignment="1">
      <alignment horizontal="left" vertical="top"/>
    </xf>
    <xf numFmtId="164" fontId="7" fillId="3" borderId="2" xfId="0" applyNumberFormat="1" applyFont="1" applyFill="1" applyBorder="1" applyAlignment="1">
      <alignment horizontal="right" vertical="top"/>
    </xf>
    <xf numFmtId="165" fontId="8" fillId="3" borderId="9" xfId="0" applyNumberFormat="1" applyFont="1" applyFill="1" applyBorder="1" applyAlignment="1">
      <alignment horizontal="right" vertical="top"/>
    </xf>
    <xf numFmtId="49" fontId="5" fillId="0" borderId="10" xfId="0" applyNumberFormat="1" applyFont="1" applyBorder="1" applyAlignment="1">
      <alignment vertical="top"/>
    </xf>
    <xf numFmtId="0" fontId="4" fillId="0" borderId="1" xfId="0" applyFont="1" applyBorder="1" applyAlignment="1">
      <alignment horizontal="left" vertical="top"/>
    </xf>
    <xf numFmtId="0" fontId="4" fillId="0" borderId="1" xfId="0" applyFont="1" applyBorder="1" applyAlignment="1">
      <alignment horizontal="center" vertical="top"/>
    </xf>
    <xf numFmtId="4" fontId="4" fillId="0" borderId="1" xfId="0" applyNumberFormat="1" applyFont="1" applyBorder="1" applyAlignment="1">
      <alignment horizontal="left" vertical="top"/>
    </xf>
    <xf numFmtId="164" fontId="4" fillId="0" borderId="1" xfId="0" applyNumberFormat="1" applyFont="1" applyBorder="1" applyAlignment="1">
      <alignment horizontal="right" vertical="top"/>
    </xf>
    <xf numFmtId="165" fontId="4" fillId="0" borderId="11" xfId="0" applyNumberFormat="1" applyFont="1" applyBorder="1" applyAlignment="1">
      <alignment horizontal="right" vertical="top"/>
    </xf>
    <xf numFmtId="0" fontId="5" fillId="0" borderId="0" xfId="0" applyFont="1" applyAlignment="1">
      <alignment vertical="top"/>
    </xf>
    <xf numFmtId="0" fontId="33" fillId="0" borderId="0" xfId="0" applyFont="1" applyAlignment="1">
      <alignment vertical="top" wrapText="1"/>
    </xf>
    <xf numFmtId="0" fontId="27" fillId="0" borderId="0" xfId="15" applyFont="1" applyFill="1" applyBorder="1" applyAlignment="1" applyProtection="1">
      <alignment horizontal="left" wrapText="1"/>
    </xf>
    <xf numFmtId="0" fontId="32" fillId="0" borderId="0" xfId="15" applyFont="1" applyFill="1" applyBorder="1" applyAlignment="1" applyProtection="1">
      <alignment horizontal="left" wrapText="1"/>
    </xf>
    <xf numFmtId="44" fontId="0" fillId="0" borderId="0" xfId="21" applyFont="1" applyAlignment="1" applyProtection="1">
      <alignment horizontal="right" vertical="top"/>
    </xf>
    <xf numFmtId="44" fontId="6" fillId="0" borderId="0" xfId="21" applyFont="1" applyFill="1" applyAlignment="1" applyProtection="1">
      <alignment horizontal="right" vertical="top"/>
    </xf>
    <xf numFmtId="44" fontId="4" fillId="0" borderId="0" xfId="21" applyFont="1" applyFill="1" applyAlignment="1" applyProtection="1">
      <alignment horizontal="right" vertical="top" wrapText="1"/>
    </xf>
    <xf numFmtId="44" fontId="5" fillId="0" borderId="4" xfId="21" applyFont="1" applyBorder="1" applyAlignment="1" applyProtection="1">
      <alignment horizontal="right" vertical="top"/>
    </xf>
    <xf numFmtId="44" fontId="5" fillId="0" borderId="5" xfId="21" applyFont="1" applyBorder="1" applyAlignment="1" applyProtection="1">
      <alignment horizontal="right" vertical="top"/>
    </xf>
    <xf numFmtId="44" fontId="5" fillId="0" borderId="0" xfId="21" applyFont="1" applyBorder="1" applyAlignment="1" applyProtection="1">
      <alignment horizontal="right" vertical="top"/>
    </xf>
    <xf numFmtId="44" fontId="5" fillId="0" borderId="7" xfId="21" applyFont="1" applyBorder="1" applyAlignment="1" applyProtection="1">
      <alignment horizontal="right" vertical="top"/>
    </xf>
    <xf numFmtId="44" fontId="5" fillId="4" borderId="2" xfId="21" applyFont="1" applyFill="1" applyBorder="1" applyAlignment="1" applyProtection="1">
      <alignment horizontal="right" vertical="top"/>
    </xf>
    <xf numFmtId="44" fontId="5" fillId="4" borderId="9" xfId="21" applyFont="1" applyFill="1" applyBorder="1" applyAlignment="1" applyProtection="1">
      <alignment horizontal="right" vertical="top"/>
    </xf>
    <xf numFmtId="44" fontId="4" fillId="0" borderId="7" xfId="21" applyFont="1" applyFill="1" applyBorder="1" applyAlignment="1" applyProtection="1">
      <alignment horizontal="right" vertical="top"/>
    </xf>
    <xf numFmtId="44" fontId="7" fillId="4" borderId="2" xfId="21" applyFont="1" applyFill="1" applyBorder="1" applyAlignment="1" applyProtection="1">
      <alignment horizontal="right" vertical="top"/>
    </xf>
    <xf numFmtId="44" fontId="8" fillId="4" borderId="9" xfId="21" applyFont="1" applyFill="1" applyBorder="1" applyAlignment="1" applyProtection="1">
      <alignment horizontal="right" vertical="top"/>
    </xf>
    <xf numFmtId="44" fontId="4" fillId="0" borderId="1" xfId="21" applyFont="1" applyBorder="1" applyAlignment="1" applyProtection="1">
      <alignment horizontal="right" vertical="top"/>
    </xf>
    <xf numFmtId="44" fontId="4" fillId="0" borderId="11" xfId="21" applyFont="1" applyBorder="1" applyAlignment="1" applyProtection="1">
      <alignment horizontal="right" vertical="top"/>
    </xf>
    <xf numFmtId="44" fontId="4" fillId="0" borderId="0" xfId="21" applyFont="1" applyFill="1" applyBorder="1" applyAlignment="1" applyProtection="1">
      <alignment horizontal="right" vertical="top"/>
    </xf>
    <xf numFmtId="44" fontId="0" fillId="0" borderId="0" xfId="21" applyFont="1" applyAlignment="1" applyProtection="1">
      <alignment horizontal="right"/>
    </xf>
    <xf numFmtId="44" fontId="0" fillId="3" borderId="2" xfId="21" applyFont="1" applyFill="1" applyBorder="1" applyAlignment="1" applyProtection="1">
      <alignment horizontal="right" vertical="top"/>
    </xf>
    <xf numFmtId="44" fontId="0" fillId="2" borderId="0" xfId="21" applyFont="1" applyFill="1" applyBorder="1" applyAlignment="1" applyProtection="1">
      <alignment horizontal="right" vertical="top"/>
    </xf>
    <xf numFmtId="44" fontId="0" fillId="0" borderId="0" xfId="21" applyFont="1" applyProtection="1"/>
    <xf numFmtId="44" fontId="0" fillId="6" borderId="0" xfId="21" applyFont="1" applyFill="1" applyAlignment="1" applyProtection="1">
      <alignment horizontal="right"/>
      <protection locked="0"/>
    </xf>
    <xf numFmtId="44" fontId="0" fillId="0" borderId="1" xfId="21" applyFont="1" applyBorder="1" applyProtection="1"/>
    <xf numFmtId="44" fontId="0" fillId="6" borderId="1" xfId="21" applyFont="1" applyFill="1" applyBorder="1" applyAlignment="1" applyProtection="1">
      <alignment horizontal="right"/>
      <protection locked="0"/>
    </xf>
    <xf numFmtId="44" fontId="0" fillId="0" borderId="1" xfId="21" applyFont="1" applyBorder="1" applyAlignment="1" applyProtection="1">
      <alignment horizontal="right"/>
    </xf>
    <xf numFmtId="44" fontId="3" fillId="6" borderId="0" xfId="21" applyFont="1" applyFill="1" applyAlignment="1" applyProtection="1">
      <alignment horizontal="right"/>
      <protection locked="0"/>
    </xf>
    <xf numFmtId="44" fontId="3" fillId="0" borderId="0" xfId="21" applyFont="1" applyAlignment="1" applyProtection="1">
      <alignment horizontal="right"/>
    </xf>
    <xf numFmtId="44" fontId="3" fillId="6" borderId="1" xfId="21" applyFont="1" applyFill="1" applyBorder="1" applyAlignment="1" applyProtection="1">
      <alignment horizontal="right"/>
      <protection locked="0"/>
    </xf>
    <xf numFmtId="44" fontId="3" fillId="0" borderId="1" xfId="21" applyFont="1" applyBorder="1" applyAlignment="1" applyProtection="1">
      <alignment horizontal="right"/>
    </xf>
    <xf numFmtId="44" fontId="3" fillId="0" borderId="0" xfId="21" applyFont="1" applyProtection="1"/>
    <xf numFmtId="44" fontId="0" fillId="6" borderId="0" xfId="21" applyFont="1" applyFill="1" applyBorder="1" applyAlignment="1" applyProtection="1">
      <alignment horizontal="right"/>
      <protection locked="0"/>
    </xf>
    <xf numFmtId="44" fontId="0" fillId="0" borderId="0" xfId="21" applyFont="1" applyFill="1" applyAlignment="1" applyProtection="1">
      <alignment horizontal="right"/>
    </xf>
    <xf numFmtId="44" fontId="0" fillId="0" borderId="0" xfId="21" applyFont="1" applyFill="1" applyProtection="1"/>
    <xf numFmtId="44" fontId="0" fillId="6" borderId="0" xfId="21" applyFont="1" applyFill="1" applyAlignment="1" applyProtection="1">
      <alignment horizontal="right" wrapText="1"/>
      <protection locked="0"/>
    </xf>
    <xf numFmtId="44" fontId="0" fillId="6" borderId="1" xfId="21" applyFont="1" applyFill="1" applyBorder="1" applyAlignment="1" applyProtection="1">
      <alignment horizontal="right" wrapText="1"/>
      <protection locked="0"/>
    </xf>
  </cellXfs>
  <cellStyles count="23">
    <cellStyle name="20% - Accent1 1 4" xfId="2" xr:uid="{00000000-0005-0000-0000-000000000000}"/>
    <cellStyle name="Bad 4 4" xfId="3" xr:uid="{00000000-0005-0000-0000-000001000000}"/>
    <cellStyle name="Dobro 5" xfId="4" xr:uid="{00000000-0005-0000-0000-000002000000}"/>
    <cellStyle name="Excel Built-in Normal 1" xfId="5" xr:uid="{00000000-0005-0000-0000-000003000000}"/>
    <cellStyle name="Excel_BuiltIn_Comma 1" xfId="6" xr:uid="{00000000-0005-0000-0000-000004000000}"/>
    <cellStyle name="Hiperpovezava" xfId="14" builtinId="8"/>
    <cellStyle name="Navadno" xfId="0" builtinId="0"/>
    <cellStyle name="Navadno 10" xfId="16" xr:uid="{00000000-0005-0000-0000-000007000000}"/>
    <cellStyle name="Navadno 2" xfId="7" xr:uid="{00000000-0005-0000-0000-000008000000}"/>
    <cellStyle name="Navadno 2 4" xfId="15" xr:uid="{00000000-0005-0000-0000-000009000000}"/>
    <cellStyle name="Navadno 3" xfId="8" xr:uid="{00000000-0005-0000-0000-00000A000000}"/>
    <cellStyle name="Navadno 4" xfId="1" xr:uid="{00000000-0005-0000-0000-00000B000000}"/>
    <cellStyle name="Navadno 5" xfId="9" xr:uid="{00000000-0005-0000-0000-00000C000000}"/>
    <cellStyle name="Navadno_List1" xfId="18" xr:uid="{8A4B2DB1-1BDE-4594-A6EF-9440F7E3F26E}"/>
    <cellStyle name="Normal_popis OPH 1" xfId="10" xr:uid="{00000000-0005-0000-0000-00000D000000}"/>
    <cellStyle name="OPIS" xfId="11" xr:uid="{00000000-0005-0000-0000-00000E000000}"/>
    <cellStyle name="Pojasnjevalno besedilo" xfId="22" builtinId="53"/>
    <cellStyle name="Style 1" xfId="12" xr:uid="{00000000-0005-0000-0000-00000F000000}"/>
    <cellStyle name="Valuta" xfId="21" builtinId="4"/>
    <cellStyle name="Valuta 2" xfId="19" xr:uid="{B2CAF5F7-1DF3-4C8C-8293-E54FD83B26ED}"/>
    <cellStyle name="Vejica" xfId="20" builtinId="3"/>
    <cellStyle name="Vejica 2" xfId="13" xr:uid="{00000000-0005-0000-0000-000011000000}"/>
    <cellStyle name="Vejica 4 4 2" xfId="17" xr:uid="{00000000-0005-0000-0000-00001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DE4B0-94F0-4AFF-B947-60D2B0571538}">
  <dimension ref="A1:L15"/>
  <sheetViews>
    <sheetView tabSelected="1" zoomScale="80" zoomScaleNormal="80" workbookViewId="0">
      <selection activeCell="I14" sqref="I14"/>
    </sheetView>
  </sheetViews>
  <sheetFormatPr defaultRowHeight="15"/>
  <cols>
    <col min="1" max="1" width="14.42578125" customWidth="1"/>
    <col min="2" max="2" width="8.7109375" customWidth="1"/>
    <col min="3" max="3" width="24.7109375" customWidth="1"/>
    <col min="4" max="4" width="50.7109375" customWidth="1"/>
    <col min="5" max="5" width="24.7109375" customWidth="1"/>
    <col min="6" max="7" width="8.7109375" customWidth="1"/>
    <col min="8" max="9" width="12.7109375" customWidth="1"/>
  </cols>
  <sheetData>
    <row r="1" spans="1:12" s="9" customFormat="1">
      <c r="G1" s="305"/>
      <c r="H1" s="306"/>
      <c r="I1" s="306"/>
    </row>
    <row r="2" spans="1:12" s="1" customFormat="1" ht="12.75">
      <c r="B2" s="307"/>
      <c r="C2" s="307" t="s">
        <v>29</v>
      </c>
      <c r="D2" s="308" t="s">
        <v>522</v>
      </c>
      <c r="E2" s="5"/>
      <c r="F2" s="2"/>
      <c r="G2" s="3"/>
      <c r="H2" s="10"/>
      <c r="I2" s="11"/>
    </row>
    <row r="3" spans="1:12" s="1" customFormat="1" ht="12.75">
      <c r="B3" s="6"/>
      <c r="C3" s="6"/>
      <c r="D3" s="4"/>
      <c r="E3" s="5"/>
      <c r="F3" s="2"/>
      <c r="G3" s="3"/>
      <c r="H3" s="10"/>
      <c r="I3" s="11"/>
    </row>
    <row r="4" spans="1:12" s="1" customFormat="1" ht="12.75">
      <c r="B4" s="307"/>
      <c r="C4" s="307" t="s">
        <v>31</v>
      </c>
      <c r="D4" s="4" t="s">
        <v>32</v>
      </c>
      <c r="E4" s="5"/>
      <c r="F4" s="2"/>
      <c r="G4" s="3"/>
      <c r="H4" s="10"/>
      <c r="I4" s="11"/>
    </row>
    <row r="5" spans="1:12" s="1" customFormat="1" ht="12.75">
      <c r="B5" s="6"/>
      <c r="C5" s="6"/>
      <c r="D5" s="4" t="s">
        <v>33</v>
      </c>
      <c r="E5" s="5"/>
      <c r="F5" s="2"/>
      <c r="G5" s="3"/>
      <c r="H5" s="10"/>
      <c r="I5" s="11"/>
    </row>
    <row r="6" spans="1:12" s="1" customFormat="1" ht="12.75">
      <c r="B6" s="6"/>
      <c r="C6" s="6"/>
      <c r="D6" s="4"/>
      <c r="E6" s="5"/>
      <c r="F6" s="2"/>
      <c r="G6" s="3"/>
      <c r="H6" s="10"/>
      <c r="I6" s="11"/>
      <c r="K6" s="7"/>
      <c r="L6" s="7"/>
    </row>
    <row r="7" spans="1:12" ht="15.75" thickBot="1">
      <c r="K7" s="7"/>
      <c r="L7" s="7"/>
    </row>
    <row r="8" spans="1:12">
      <c r="A8" s="7"/>
      <c r="B8" s="309"/>
      <c r="C8" s="310" t="s">
        <v>523</v>
      </c>
      <c r="D8" s="311"/>
      <c r="E8" s="312"/>
      <c r="F8" s="313"/>
      <c r="G8" s="313"/>
      <c r="H8" s="313"/>
      <c r="I8" s="314"/>
      <c r="K8" s="7"/>
      <c r="L8" s="7"/>
    </row>
    <row r="9" spans="1:12">
      <c r="A9" s="7"/>
      <c r="B9" s="315"/>
      <c r="C9" s="308"/>
      <c r="D9" s="316"/>
      <c r="E9" s="5"/>
      <c r="F9" s="317"/>
      <c r="G9" s="317"/>
      <c r="H9" s="317"/>
      <c r="I9" s="318"/>
      <c r="K9" s="7"/>
      <c r="L9" s="7"/>
    </row>
    <row r="10" spans="1:12">
      <c r="A10" s="7"/>
      <c r="B10" s="319"/>
      <c r="C10" s="320" t="s">
        <v>524</v>
      </c>
      <c r="D10" s="321"/>
      <c r="E10" s="322"/>
      <c r="F10" s="323"/>
      <c r="G10" s="323"/>
      <c r="H10" s="323"/>
      <c r="I10" s="324"/>
    </row>
    <row r="11" spans="1:12">
      <c r="A11" s="340" t="s">
        <v>450</v>
      </c>
      <c r="B11" s="325" t="s">
        <v>75</v>
      </c>
      <c r="C11" s="308" t="s">
        <v>526</v>
      </c>
      <c r="D11" s="308"/>
      <c r="E11" s="5"/>
      <c r="F11" s="317"/>
      <c r="G11" s="317"/>
      <c r="H11" s="317"/>
      <c r="I11" s="326">
        <f>'POH OPREMA TELOVADNICA'!I14</f>
        <v>0</v>
      </c>
      <c r="K11" s="7"/>
      <c r="L11" s="7"/>
    </row>
    <row r="12" spans="1:12">
      <c r="A12" s="340" t="s">
        <v>451</v>
      </c>
      <c r="B12" s="325" t="s">
        <v>76</v>
      </c>
      <c r="C12" s="327" t="s">
        <v>527</v>
      </c>
      <c r="D12" s="308"/>
      <c r="E12" s="5"/>
      <c r="F12" s="317"/>
      <c r="G12" s="317"/>
      <c r="H12" s="317"/>
      <c r="I12" s="326">
        <f>'TEH OPREMA TELOVADNICA'!I13</f>
        <v>0</v>
      </c>
      <c r="K12" s="7"/>
    </row>
    <row r="13" spans="1:12">
      <c r="A13" s="340" t="s">
        <v>529</v>
      </c>
      <c r="B13" s="325" t="s">
        <v>77</v>
      </c>
      <c r="C13" s="308" t="s">
        <v>528</v>
      </c>
      <c r="D13" s="308"/>
      <c r="E13" s="5"/>
      <c r="F13" s="317"/>
      <c r="G13" s="317"/>
      <c r="H13" s="317"/>
      <c r="I13" s="326">
        <f>'ŠPORTNA OPREMA TELOVADNICA'!I12</f>
        <v>0</v>
      </c>
      <c r="K13" s="7"/>
    </row>
    <row r="14" spans="1:12" ht="16.5">
      <c r="A14" s="8"/>
      <c r="B14" s="328"/>
      <c r="C14" s="329" t="s">
        <v>525</v>
      </c>
      <c r="D14" s="330"/>
      <c r="E14" s="331"/>
      <c r="F14" s="332"/>
      <c r="G14" s="332"/>
      <c r="H14" s="332"/>
      <c r="I14" s="333">
        <f>SUM(I11:I13)</f>
        <v>0</v>
      </c>
    </row>
    <row r="15" spans="1:12" ht="15.75" thickBot="1">
      <c r="A15" s="7"/>
      <c r="B15" s="334"/>
      <c r="C15" s="335"/>
      <c r="D15" s="336"/>
      <c r="E15" s="337"/>
      <c r="F15" s="338"/>
      <c r="G15" s="338"/>
      <c r="H15" s="338"/>
      <c r="I15" s="339"/>
    </row>
  </sheetData>
  <sheetProtection algorithmName="SHA-512" hashValue="eYTOXLEcxRK3hAjwKc7j756u2mN/8a4XksIadHIy/vYKTkQP8oBoQ9ggL0CLQs2/byK6X1ccr5gcr89U3xm30w==" saltValue="utKvUmOMmiBB1qPvmWVv2g==" spinCount="100000" sheet="1" objects="1" scenarios="1"/>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I75"/>
  <sheetViews>
    <sheetView zoomScale="80" zoomScaleNormal="80" zoomScaleSheetLayoutView="85" workbookViewId="0">
      <selection activeCell="H39" sqref="H39"/>
    </sheetView>
  </sheetViews>
  <sheetFormatPr defaultColWidth="8.85546875" defaultRowHeight="15"/>
  <cols>
    <col min="1" max="2" width="8.7109375" style="33" customWidth="1"/>
    <col min="3" max="3" width="24.7109375" style="37" customWidth="1"/>
    <col min="4" max="4" width="54.42578125" style="34" customWidth="1"/>
    <col min="5" max="5" width="25.85546875" style="34" customWidth="1"/>
    <col min="6" max="6" width="8.7109375" style="35" customWidth="1"/>
    <col min="7" max="7" width="16.140625" style="35" customWidth="1"/>
    <col min="8" max="9" width="12.7109375" style="36" customWidth="1"/>
    <col min="10" max="16384" width="8.85546875" style="37"/>
  </cols>
  <sheetData>
    <row r="2" spans="1:9" s="30" customFormat="1" ht="12.75">
      <c r="A2" s="23"/>
      <c r="B2" s="24"/>
      <c r="C2" s="192" t="s">
        <v>29</v>
      </c>
      <c r="D2" s="25" t="s">
        <v>30</v>
      </c>
      <c r="E2" s="26"/>
      <c r="F2" s="27"/>
      <c r="G2" s="303"/>
      <c r="H2" s="28"/>
      <c r="I2" s="29"/>
    </row>
    <row r="3" spans="1:9" s="30" customFormat="1" ht="12.75">
      <c r="A3" s="23"/>
      <c r="B3" s="31"/>
      <c r="C3" s="193"/>
      <c r="D3" s="32"/>
      <c r="E3" s="26"/>
      <c r="F3" s="27"/>
      <c r="G3" s="303"/>
      <c r="H3" s="28"/>
      <c r="I3" s="29"/>
    </row>
    <row r="4" spans="1:9" s="30" customFormat="1" ht="12.75">
      <c r="A4" s="23"/>
      <c r="B4" s="24"/>
      <c r="C4" s="192" t="s">
        <v>31</v>
      </c>
      <c r="D4" s="32" t="s">
        <v>32</v>
      </c>
      <c r="E4" s="26"/>
      <c r="F4" s="27"/>
      <c r="G4" s="303"/>
      <c r="H4" s="28"/>
      <c r="I4" s="29"/>
    </row>
    <row r="5" spans="1:9" s="30" customFormat="1" ht="12.75">
      <c r="A5" s="23"/>
      <c r="B5" s="31"/>
      <c r="C5" s="193"/>
      <c r="D5" s="32" t="s">
        <v>33</v>
      </c>
      <c r="E5" s="26"/>
      <c r="F5" s="27"/>
      <c r="G5" s="303"/>
      <c r="H5" s="28"/>
      <c r="I5" s="29"/>
    </row>
    <row r="6" spans="1:9" s="30" customFormat="1" ht="12.75">
      <c r="A6" s="23"/>
      <c r="B6" s="31"/>
      <c r="C6" s="193"/>
      <c r="D6" s="32"/>
      <c r="E6" s="26"/>
      <c r="F6" s="27"/>
      <c r="G6" s="303"/>
      <c r="H6" s="28"/>
      <c r="I6" s="29"/>
    </row>
    <row r="7" spans="1:9" ht="15.75" thickBot="1"/>
    <row r="8" spans="1:9" s="38" customFormat="1" ht="12.75">
      <c r="B8" s="39"/>
      <c r="C8" s="112" t="s">
        <v>530</v>
      </c>
      <c r="D8" s="40"/>
      <c r="E8" s="41"/>
      <c r="F8" s="42"/>
      <c r="G8" s="42"/>
      <c r="H8" s="43"/>
      <c r="I8" s="44"/>
    </row>
    <row r="9" spans="1:9" s="38" customFormat="1" ht="12.75">
      <c r="B9" s="45"/>
      <c r="C9" s="194"/>
      <c r="D9" s="25"/>
      <c r="E9" s="26"/>
      <c r="F9" s="46"/>
      <c r="G9" s="46"/>
      <c r="H9" s="47"/>
      <c r="I9" s="48"/>
    </row>
    <row r="10" spans="1:9" s="38" customFormat="1" ht="12.75">
      <c r="B10" s="49" t="s">
        <v>75</v>
      </c>
      <c r="C10" s="195"/>
      <c r="D10" s="50"/>
      <c r="E10" s="51"/>
      <c r="F10" s="52"/>
      <c r="G10" s="52"/>
      <c r="H10" s="53"/>
      <c r="I10" s="54"/>
    </row>
    <row r="11" spans="1:9" s="38" customFormat="1" ht="12.75">
      <c r="B11" s="55" t="s">
        <v>120</v>
      </c>
      <c r="C11" s="194" t="s">
        <v>127</v>
      </c>
      <c r="D11" s="25"/>
      <c r="E11" s="26"/>
      <c r="F11" s="46"/>
      <c r="G11" s="46"/>
      <c r="H11" s="47"/>
      <c r="I11" s="56">
        <f>I59</f>
        <v>0</v>
      </c>
    </row>
    <row r="12" spans="1:9" s="38" customFormat="1" ht="12.75">
      <c r="B12" s="55" t="s">
        <v>121</v>
      </c>
      <c r="C12" s="194" t="s">
        <v>128</v>
      </c>
      <c r="D12" s="25"/>
      <c r="E12" s="26"/>
      <c r="F12" s="46"/>
      <c r="G12" s="46"/>
      <c r="H12" s="47"/>
      <c r="I12" s="56">
        <f>I69</f>
        <v>0</v>
      </c>
    </row>
    <row r="13" spans="1:9" s="38" customFormat="1" ht="12.75">
      <c r="B13" s="55" t="s">
        <v>122</v>
      </c>
      <c r="C13" s="194" t="s">
        <v>129</v>
      </c>
      <c r="D13" s="25"/>
      <c r="E13" s="26"/>
      <c r="F13" s="46"/>
      <c r="G13" s="46"/>
      <c r="H13" s="47"/>
      <c r="I13" s="56">
        <f>I75</f>
        <v>0</v>
      </c>
    </row>
    <row r="14" spans="1:9" s="57" customFormat="1" ht="16.5">
      <c r="B14" s="58"/>
      <c r="C14" s="196" t="s">
        <v>531</v>
      </c>
      <c r="D14" s="59"/>
      <c r="E14" s="60"/>
      <c r="F14" s="61"/>
      <c r="G14" s="61"/>
      <c r="H14" s="62"/>
      <c r="I14" s="63">
        <f>SUM(I11:I13)</f>
        <v>0</v>
      </c>
    </row>
    <row r="15" spans="1:9" s="38" customFormat="1" ht="13.5" thickBot="1">
      <c r="B15" s="64"/>
      <c r="C15" s="197"/>
      <c r="D15" s="65"/>
      <c r="E15" s="66"/>
      <c r="F15" s="67"/>
      <c r="G15" s="67"/>
      <c r="H15" s="68"/>
      <c r="I15" s="69"/>
    </row>
    <row r="16" spans="1:9">
      <c r="C16" s="342" t="s">
        <v>442</v>
      </c>
      <c r="D16" s="342"/>
      <c r="E16" s="342"/>
      <c r="F16" s="342"/>
      <c r="G16" s="342"/>
      <c r="H16" s="342"/>
    </row>
    <row r="17" spans="3:4" ht="30">
      <c r="C17" s="37" t="s">
        <v>394</v>
      </c>
      <c r="D17" s="70" t="s">
        <v>438</v>
      </c>
    </row>
    <row r="18" spans="3:4">
      <c r="D18" s="70" t="s">
        <v>405</v>
      </c>
    </row>
    <row r="19" spans="3:4" ht="75">
      <c r="D19" s="70" t="s">
        <v>410</v>
      </c>
    </row>
    <row r="20" spans="3:4" ht="30">
      <c r="D20" s="70" t="s">
        <v>395</v>
      </c>
    </row>
    <row r="21" spans="3:4" ht="30">
      <c r="D21" s="70" t="s">
        <v>406</v>
      </c>
    </row>
    <row r="22" spans="3:4" ht="45">
      <c r="D22" s="70" t="s">
        <v>407</v>
      </c>
    </row>
    <row r="23" spans="3:4" ht="30">
      <c r="D23" s="70" t="s">
        <v>408</v>
      </c>
    </row>
    <row r="24" spans="3:4" ht="30">
      <c r="D24" s="70" t="s">
        <v>396</v>
      </c>
    </row>
    <row r="25" spans="3:4" ht="30">
      <c r="D25" s="70" t="s">
        <v>397</v>
      </c>
    </row>
    <row r="26" spans="3:4" ht="30">
      <c r="D26" s="70" t="s">
        <v>398</v>
      </c>
    </row>
    <row r="27" spans="3:4" ht="45">
      <c r="D27" s="70" t="s">
        <v>413</v>
      </c>
    </row>
    <row r="28" spans="3:4" ht="45">
      <c r="D28" s="341" t="s">
        <v>536</v>
      </c>
    </row>
    <row r="29" spans="3:4" ht="45">
      <c r="D29" s="71" t="s">
        <v>401</v>
      </c>
    </row>
    <row r="30" spans="3:4" ht="45">
      <c r="D30" s="71" t="s">
        <v>402</v>
      </c>
    </row>
    <row r="31" spans="3:4">
      <c r="D31" s="70" t="s">
        <v>403</v>
      </c>
    </row>
    <row r="32" spans="3:4">
      <c r="D32" s="70"/>
    </row>
    <row r="33" spans="1:9" ht="45">
      <c r="D33" s="70" t="s">
        <v>400</v>
      </c>
    </row>
    <row r="34" spans="1:9" ht="30">
      <c r="D34" s="70" t="s">
        <v>399</v>
      </c>
    </row>
    <row r="35" spans="1:9" ht="120">
      <c r="D35" s="86" t="s">
        <v>447</v>
      </c>
    </row>
    <row r="36" spans="1:9" s="76" customFormat="1">
      <c r="A36" s="72"/>
      <c r="B36" s="72"/>
      <c r="D36" s="73"/>
      <c r="E36" s="73"/>
      <c r="F36" s="74"/>
      <c r="G36" s="74"/>
      <c r="H36" s="75"/>
      <c r="I36" s="75"/>
    </row>
    <row r="37" spans="1:9">
      <c r="A37" s="77"/>
      <c r="B37" s="78" t="s">
        <v>123</v>
      </c>
      <c r="C37" s="144"/>
      <c r="D37" s="79"/>
      <c r="E37" s="79"/>
      <c r="F37" s="80"/>
      <c r="G37" s="80"/>
      <c r="H37" s="81"/>
      <c r="I37" s="81"/>
    </row>
    <row r="38" spans="1:9">
      <c r="A38" s="82" t="s">
        <v>21</v>
      </c>
      <c r="B38" s="82" t="s">
        <v>26</v>
      </c>
      <c r="C38" s="198" t="s">
        <v>27</v>
      </c>
      <c r="D38" s="82" t="s">
        <v>28</v>
      </c>
      <c r="E38" s="83" t="s">
        <v>105</v>
      </c>
      <c r="F38" s="84" t="s">
        <v>22</v>
      </c>
      <c r="G38" s="84" t="s">
        <v>23</v>
      </c>
      <c r="H38" s="85" t="s">
        <v>24</v>
      </c>
      <c r="I38" s="85" t="s">
        <v>25</v>
      </c>
    </row>
    <row r="39" spans="1:9" s="90" customFormat="1" ht="285">
      <c r="A39" s="34" t="s">
        <v>34</v>
      </c>
      <c r="B39" s="33" t="s">
        <v>0</v>
      </c>
      <c r="C39" s="37" t="s">
        <v>1</v>
      </c>
      <c r="D39" s="86" t="s">
        <v>472</v>
      </c>
      <c r="E39" s="87" t="s">
        <v>79</v>
      </c>
      <c r="F39" s="88" t="s">
        <v>71</v>
      </c>
      <c r="G39" s="88">
        <v>4</v>
      </c>
      <c r="H39" s="178"/>
      <c r="I39" s="89">
        <f t="shared" ref="I39:I46" si="0">H39*G39</f>
        <v>0</v>
      </c>
    </row>
    <row r="40" spans="1:9" ht="210">
      <c r="A40" s="33" t="s">
        <v>35</v>
      </c>
      <c r="B40" s="33" t="s">
        <v>4</v>
      </c>
      <c r="C40" s="37" t="s">
        <v>15</v>
      </c>
      <c r="D40" s="34" t="s">
        <v>474</v>
      </c>
      <c r="E40" s="34" t="s">
        <v>80</v>
      </c>
      <c r="F40" s="88" t="s">
        <v>71</v>
      </c>
      <c r="G40" s="88">
        <v>4</v>
      </c>
      <c r="H40" s="179"/>
      <c r="I40" s="36">
        <f>H40*G40</f>
        <v>0</v>
      </c>
    </row>
    <row r="41" spans="1:9" s="90" customFormat="1" ht="210">
      <c r="A41" s="34" t="s">
        <v>36</v>
      </c>
      <c r="B41" s="34" t="s">
        <v>12</v>
      </c>
      <c r="C41" s="90" t="s">
        <v>11</v>
      </c>
      <c r="D41" s="34" t="s">
        <v>473</v>
      </c>
      <c r="E41" s="34" t="s">
        <v>80</v>
      </c>
      <c r="F41" s="88" t="s">
        <v>71</v>
      </c>
      <c r="G41" s="88">
        <v>1</v>
      </c>
      <c r="H41" s="178"/>
      <c r="I41" s="91">
        <f>H41*G41</f>
        <v>0</v>
      </c>
    </row>
    <row r="42" spans="1:9" s="90" customFormat="1" ht="225">
      <c r="A42" s="34" t="s">
        <v>37</v>
      </c>
      <c r="B42" s="34" t="s">
        <v>17</v>
      </c>
      <c r="C42" s="90" t="s">
        <v>16</v>
      </c>
      <c r="D42" s="34" t="s">
        <v>475</v>
      </c>
      <c r="E42" s="34" t="s">
        <v>80</v>
      </c>
      <c r="F42" s="88" t="s">
        <v>71</v>
      </c>
      <c r="G42" s="88">
        <v>2</v>
      </c>
      <c r="H42" s="178"/>
      <c r="I42" s="91">
        <f>H42*G42</f>
        <v>0</v>
      </c>
    </row>
    <row r="43" spans="1:9" s="90" customFormat="1" ht="150">
      <c r="A43" s="200" t="s">
        <v>38</v>
      </c>
      <c r="B43" s="33" t="s">
        <v>5</v>
      </c>
      <c r="C43" s="37" t="s">
        <v>81</v>
      </c>
      <c r="D43" s="86" t="s">
        <v>443</v>
      </c>
      <c r="E43" s="87" t="s">
        <v>82</v>
      </c>
      <c r="F43" s="88" t="s">
        <v>71</v>
      </c>
      <c r="G43" s="88">
        <v>6</v>
      </c>
      <c r="H43" s="178"/>
      <c r="I43" s="91">
        <f>H43*G43</f>
        <v>0</v>
      </c>
    </row>
    <row r="44" spans="1:9">
      <c r="A44" s="33" t="s">
        <v>39</v>
      </c>
      <c r="B44" s="33" t="s">
        <v>6</v>
      </c>
      <c r="C44" s="37" t="s">
        <v>2</v>
      </c>
      <c r="D44" s="34" t="s">
        <v>3</v>
      </c>
      <c r="F44" s="35" t="s">
        <v>71</v>
      </c>
      <c r="G44" s="35">
        <v>4</v>
      </c>
      <c r="H44" s="179"/>
      <c r="I44" s="36">
        <f t="shared" si="0"/>
        <v>0</v>
      </c>
    </row>
    <row r="45" spans="1:9" s="90" customFormat="1" ht="270">
      <c r="A45" s="34" t="s">
        <v>40</v>
      </c>
      <c r="B45" s="33" t="s">
        <v>83</v>
      </c>
      <c r="C45" s="37" t="s">
        <v>84</v>
      </c>
      <c r="D45" s="92" t="s">
        <v>476</v>
      </c>
      <c r="E45" s="34" t="s">
        <v>85</v>
      </c>
      <c r="F45" s="88" t="s">
        <v>71</v>
      </c>
      <c r="G45" s="88">
        <v>9</v>
      </c>
      <c r="H45" s="178"/>
      <c r="I45" s="91">
        <f t="shared" si="0"/>
        <v>0</v>
      </c>
    </row>
    <row r="46" spans="1:9" s="90" customFormat="1" ht="285">
      <c r="A46" s="34" t="s">
        <v>41</v>
      </c>
      <c r="B46" s="33" t="s">
        <v>7</v>
      </c>
      <c r="C46" s="90" t="s">
        <v>86</v>
      </c>
      <c r="D46" s="92" t="s">
        <v>477</v>
      </c>
      <c r="E46" s="34" t="s">
        <v>87</v>
      </c>
      <c r="F46" s="88" t="s">
        <v>71</v>
      </c>
      <c r="G46" s="88">
        <v>2</v>
      </c>
      <c r="H46" s="178"/>
      <c r="I46" s="91">
        <f t="shared" si="0"/>
        <v>0</v>
      </c>
    </row>
    <row r="47" spans="1:9" s="90" customFormat="1" ht="315">
      <c r="A47" s="34" t="s">
        <v>43</v>
      </c>
      <c r="B47" s="34" t="s">
        <v>18</v>
      </c>
      <c r="C47" s="90" t="s">
        <v>88</v>
      </c>
      <c r="D47" s="34" t="s">
        <v>478</v>
      </c>
      <c r="E47" s="34" t="s">
        <v>89</v>
      </c>
      <c r="F47" s="88" t="s">
        <v>71</v>
      </c>
      <c r="G47" s="88">
        <v>1</v>
      </c>
      <c r="H47" s="178"/>
      <c r="I47" s="91">
        <f t="shared" ref="I47:I52" si="1">H47*G47</f>
        <v>0</v>
      </c>
    </row>
    <row r="48" spans="1:9" s="90" customFormat="1" ht="240">
      <c r="A48" s="93" t="s">
        <v>44</v>
      </c>
      <c r="B48" s="34" t="s">
        <v>90</v>
      </c>
      <c r="C48" s="90" t="s">
        <v>91</v>
      </c>
      <c r="D48" s="34" t="s">
        <v>520</v>
      </c>
      <c r="E48" s="34" t="s">
        <v>92</v>
      </c>
      <c r="F48" s="88" t="s">
        <v>71</v>
      </c>
      <c r="G48" s="88">
        <v>1</v>
      </c>
      <c r="H48" s="178"/>
      <c r="I48" s="91">
        <f t="shared" si="1"/>
        <v>0</v>
      </c>
    </row>
    <row r="49" spans="1:9" ht="225">
      <c r="A49" s="33" t="s">
        <v>45</v>
      </c>
      <c r="B49" s="33" t="s">
        <v>93</v>
      </c>
      <c r="C49" s="37" t="s">
        <v>94</v>
      </c>
      <c r="D49" s="34" t="s">
        <v>521</v>
      </c>
      <c r="E49" s="34" t="s">
        <v>95</v>
      </c>
      <c r="F49" s="35" t="s">
        <v>71</v>
      </c>
      <c r="G49" s="35">
        <v>2</v>
      </c>
      <c r="H49" s="179"/>
      <c r="I49" s="36">
        <f t="shared" si="1"/>
        <v>0</v>
      </c>
    </row>
    <row r="50" spans="1:9" ht="225">
      <c r="A50" s="201" t="s">
        <v>46</v>
      </c>
      <c r="B50" s="33" t="s">
        <v>96</v>
      </c>
      <c r="C50" s="37" t="s">
        <v>97</v>
      </c>
      <c r="D50" s="34" t="s">
        <v>479</v>
      </c>
      <c r="E50" s="34" t="s">
        <v>98</v>
      </c>
      <c r="F50" s="35" t="s">
        <v>71</v>
      </c>
      <c r="G50" s="35">
        <v>4</v>
      </c>
      <c r="H50" s="179"/>
      <c r="I50" s="36">
        <f t="shared" si="1"/>
        <v>0</v>
      </c>
    </row>
    <row r="51" spans="1:9" s="90" customFormat="1" ht="150">
      <c r="A51" s="202" t="s">
        <v>47</v>
      </c>
      <c r="B51" s="34" t="s">
        <v>99</v>
      </c>
      <c r="C51" s="90" t="s">
        <v>100</v>
      </c>
      <c r="D51" s="34" t="s">
        <v>480</v>
      </c>
      <c r="E51" s="34" t="s">
        <v>101</v>
      </c>
      <c r="F51" s="88" t="s">
        <v>71</v>
      </c>
      <c r="G51" s="88">
        <v>19</v>
      </c>
      <c r="H51" s="178"/>
      <c r="I51" s="91">
        <f t="shared" si="1"/>
        <v>0</v>
      </c>
    </row>
    <row r="52" spans="1:9" ht="135">
      <c r="A52" s="33" t="s">
        <v>51</v>
      </c>
      <c r="B52" s="33" t="s">
        <v>19</v>
      </c>
      <c r="C52" s="37" t="s">
        <v>20</v>
      </c>
      <c r="D52" s="34" t="s">
        <v>481</v>
      </c>
      <c r="E52" s="34" t="s">
        <v>102</v>
      </c>
      <c r="F52" s="35" t="s">
        <v>71</v>
      </c>
      <c r="G52" s="35">
        <v>15</v>
      </c>
      <c r="H52" s="179"/>
      <c r="I52" s="36">
        <f t="shared" si="1"/>
        <v>0</v>
      </c>
    </row>
    <row r="53" spans="1:9" ht="30">
      <c r="A53" s="33" t="s">
        <v>48</v>
      </c>
      <c r="B53" s="33" t="s">
        <v>114</v>
      </c>
      <c r="C53" s="37" t="s">
        <v>10</v>
      </c>
      <c r="D53" s="34" t="s">
        <v>482</v>
      </c>
      <c r="F53" s="35" t="s">
        <v>71</v>
      </c>
      <c r="G53" s="35">
        <v>25</v>
      </c>
      <c r="H53" s="180"/>
      <c r="I53" s="94">
        <f t="shared" ref="I53:I58" si="2">H53*G53</f>
        <v>0</v>
      </c>
    </row>
    <row r="54" spans="1:9" ht="60">
      <c r="A54" s="33" t="s">
        <v>49</v>
      </c>
      <c r="B54" s="33" t="s">
        <v>6</v>
      </c>
      <c r="C54" s="37" t="s">
        <v>107</v>
      </c>
      <c r="D54" s="34" t="s">
        <v>483</v>
      </c>
      <c r="F54" s="35" t="s">
        <v>71</v>
      </c>
      <c r="G54" s="35">
        <v>30</v>
      </c>
      <c r="H54" s="180"/>
      <c r="I54" s="94">
        <f t="shared" si="2"/>
        <v>0</v>
      </c>
    </row>
    <row r="55" spans="1:9" s="33" customFormat="1" ht="45">
      <c r="A55" s="33" t="s">
        <v>50</v>
      </c>
      <c r="B55" s="35" t="s">
        <v>9</v>
      </c>
      <c r="C55" s="90" t="s">
        <v>110</v>
      </c>
      <c r="D55" s="34" t="s">
        <v>444</v>
      </c>
      <c r="E55" s="35" t="s">
        <v>111</v>
      </c>
      <c r="F55" s="35" t="s">
        <v>71</v>
      </c>
      <c r="G55" s="35">
        <v>13</v>
      </c>
      <c r="H55" s="176"/>
      <c r="I55" s="95">
        <f t="shared" si="2"/>
        <v>0</v>
      </c>
    </row>
    <row r="56" spans="1:9" s="33" customFormat="1" ht="75">
      <c r="A56" s="33" t="s">
        <v>52</v>
      </c>
      <c r="B56" s="175" t="s">
        <v>112</v>
      </c>
      <c r="C56" s="199" t="s">
        <v>113</v>
      </c>
      <c r="D56" s="174" t="s">
        <v>445</v>
      </c>
      <c r="E56" s="175" t="s">
        <v>111</v>
      </c>
      <c r="F56" s="175" t="s">
        <v>71</v>
      </c>
      <c r="G56" s="175">
        <v>1</v>
      </c>
      <c r="H56" s="177"/>
      <c r="I56" s="191">
        <f t="shared" si="2"/>
        <v>0</v>
      </c>
    </row>
    <row r="57" spans="1:9" s="33" customFormat="1" ht="30">
      <c r="A57" s="33" t="s">
        <v>53</v>
      </c>
      <c r="B57" s="175" t="s">
        <v>103</v>
      </c>
      <c r="C57" s="199" t="s">
        <v>467</v>
      </c>
      <c r="D57" s="174" t="s">
        <v>468</v>
      </c>
      <c r="E57" s="175" t="s">
        <v>103</v>
      </c>
      <c r="F57" s="175" t="s">
        <v>71</v>
      </c>
      <c r="G57" s="175">
        <v>1</v>
      </c>
      <c r="H57" s="177"/>
      <c r="I57" s="191">
        <f t="shared" si="2"/>
        <v>0</v>
      </c>
    </row>
    <row r="58" spans="1:9" s="33" customFormat="1" ht="45">
      <c r="A58" s="33" t="s">
        <v>54</v>
      </c>
      <c r="B58" s="175" t="s">
        <v>13</v>
      </c>
      <c r="C58" s="199" t="s">
        <v>113</v>
      </c>
      <c r="D58" s="174" t="s">
        <v>469</v>
      </c>
      <c r="E58" s="175" t="s">
        <v>13</v>
      </c>
      <c r="F58" s="175" t="s">
        <v>71</v>
      </c>
      <c r="G58" s="175">
        <v>1</v>
      </c>
      <c r="H58" s="177"/>
      <c r="I58" s="191">
        <f t="shared" si="2"/>
        <v>0</v>
      </c>
    </row>
    <row r="59" spans="1:9">
      <c r="A59" s="77"/>
      <c r="B59" s="78" t="s">
        <v>126</v>
      </c>
      <c r="C59" s="144"/>
      <c r="D59" s="79"/>
      <c r="E59" s="79"/>
      <c r="F59" s="80"/>
      <c r="G59" s="80"/>
      <c r="H59" s="80"/>
      <c r="I59" s="96">
        <f>SUM(I39:I58)</f>
        <v>0</v>
      </c>
    </row>
    <row r="60" spans="1:9">
      <c r="B60" s="72"/>
      <c r="H60" s="35"/>
      <c r="I60" s="75"/>
    </row>
    <row r="61" spans="1:9">
      <c r="B61" s="72"/>
      <c r="H61" s="35"/>
      <c r="I61" s="75"/>
    </row>
    <row r="62" spans="1:9">
      <c r="A62" s="77"/>
      <c r="B62" s="78" t="s">
        <v>124</v>
      </c>
      <c r="C62" s="144"/>
      <c r="D62" s="79"/>
      <c r="E62" s="79"/>
      <c r="F62" s="80"/>
      <c r="G62" s="80"/>
      <c r="H62" s="80"/>
      <c r="I62" s="96"/>
    </row>
    <row r="63" spans="1:9">
      <c r="A63" s="82" t="s">
        <v>21</v>
      </c>
      <c r="B63" s="82" t="s">
        <v>26</v>
      </c>
      <c r="C63" s="198" t="s">
        <v>27</v>
      </c>
      <c r="D63" s="82" t="s">
        <v>28</v>
      </c>
      <c r="E63" s="83" t="s">
        <v>105</v>
      </c>
      <c r="F63" s="84" t="s">
        <v>22</v>
      </c>
      <c r="G63" s="84" t="s">
        <v>23</v>
      </c>
      <c r="H63" s="85" t="s">
        <v>24</v>
      </c>
      <c r="I63" s="85" t="s">
        <v>25</v>
      </c>
    </row>
    <row r="64" spans="1:9" s="23" customFormat="1" ht="135">
      <c r="A64" s="23" t="s">
        <v>466</v>
      </c>
      <c r="B64" s="174" t="s">
        <v>108</v>
      </c>
      <c r="C64" s="185" t="s">
        <v>106</v>
      </c>
      <c r="D64" s="185" t="s">
        <v>493</v>
      </c>
      <c r="E64" s="186" t="s">
        <v>109</v>
      </c>
      <c r="F64" s="187"/>
      <c r="H64" s="304"/>
      <c r="I64" s="189"/>
    </row>
    <row r="65" spans="1:9" s="23" customFormat="1">
      <c r="B65" s="174"/>
      <c r="C65" s="185"/>
      <c r="D65" s="185" t="s">
        <v>486</v>
      </c>
      <c r="E65" s="186"/>
      <c r="F65" s="187" t="s">
        <v>70</v>
      </c>
      <c r="G65" s="304">
        <v>6</v>
      </c>
      <c r="H65" s="188"/>
      <c r="I65" s="189">
        <f>H65*G65</f>
        <v>0</v>
      </c>
    </row>
    <row r="66" spans="1:9" s="23" customFormat="1">
      <c r="B66" s="174"/>
      <c r="C66" s="185"/>
      <c r="D66" s="185" t="s">
        <v>484</v>
      </c>
      <c r="E66" s="186"/>
      <c r="F66" s="187" t="s">
        <v>70</v>
      </c>
      <c r="G66" s="304">
        <v>2</v>
      </c>
      <c r="H66" s="188"/>
      <c r="I66" s="189">
        <f>H66*G66</f>
        <v>0</v>
      </c>
    </row>
    <row r="67" spans="1:9" s="23" customFormat="1">
      <c r="B67" s="174"/>
      <c r="C67" s="185"/>
      <c r="D67" s="185" t="s">
        <v>487</v>
      </c>
      <c r="E67" s="186"/>
      <c r="F67" s="187" t="s">
        <v>70</v>
      </c>
      <c r="G67" s="304">
        <v>10</v>
      </c>
      <c r="H67" s="188"/>
      <c r="I67" s="189">
        <f>H67*G67</f>
        <v>0</v>
      </c>
    </row>
    <row r="68" spans="1:9" s="23" customFormat="1">
      <c r="B68" s="142"/>
      <c r="C68" s="190"/>
      <c r="D68" s="185" t="s">
        <v>485</v>
      </c>
      <c r="E68" s="186"/>
      <c r="F68" s="187" t="s">
        <v>70</v>
      </c>
      <c r="G68" s="304">
        <v>6</v>
      </c>
      <c r="H68" s="188"/>
      <c r="I68" s="189">
        <f>H68*G68</f>
        <v>0</v>
      </c>
    </row>
    <row r="69" spans="1:9">
      <c r="A69" s="77"/>
      <c r="B69" s="78" t="s">
        <v>125</v>
      </c>
      <c r="C69" s="144"/>
      <c r="D69" s="79"/>
      <c r="E69" s="79"/>
      <c r="F69" s="80"/>
      <c r="G69" s="80"/>
      <c r="H69" s="80"/>
      <c r="I69" s="96">
        <f>SUM(I64:I68)</f>
        <v>0</v>
      </c>
    </row>
    <row r="70" spans="1:9" s="23" customFormat="1">
      <c r="B70" s="34"/>
      <c r="C70" s="97"/>
      <c r="D70" s="97"/>
      <c r="E70" s="98"/>
      <c r="F70" s="99"/>
      <c r="G70" s="88"/>
      <c r="H70" s="88"/>
      <c r="I70" s="100"/>
    </row>
    <row r="71" spans="1:9">
      <c r="B71" s="72"/>
      <c r="H71" s="35"/>
      <c r="I71" s="75"/>
    </row>
    <row r="72" spans="1:9">
      <c r="A72" s="77"/>
      <c r="B72" s="78" t="s">
        <v>131</v>
      </c>
      <c r="C72" s="144"/>
      <c r="D72" s="79"/>
      <c r="E72" s="79"/>
      <c r="F72" s="80"/>
      <c r="G72" s="80"/>
      <c r="H72" s="80"/>
      <c r="I72" s="96"/>
    </row>
    <row r="73" spans="1:9">
      <c r="A73" s="82" t="s">
        <v>21</v>
      </c>
      <c r="B73" s="82" t="s">
        <v>26</v>
      </c>
      <c r="C73" s="198" t="s">
        <v>27</v>
      </c>
      <c r="D73" s="82" t="s">
        <v>28</v>
      </c>
      <c r="E73" s="83"/>
      <c r="F73" s="84" t="s">
        <v>22</v>
      </c>
      <c r="G73" s="84" t="s">
        <v>23</v>
      </c>
      <c r="H73" s="85" t="s">
        <v>24</v>
      </c>
      <c r="I73" s="85" t="s">
        <v>25</v>
      </c>
    </row>
    <row r="74" spans="1:9" s="33" customFormat="1" ht="45">
      <c r="A74" s="101" t="s">
        <v>69</v>
      </c>
      <c r="B74" s="35"/>
      <c r="C74" s="90" t="s">
        <v>130</v>
      </c>
      <c r="D74" s="92" t="s">
        <v>452</v>
      </c>
      <c r="E74" s="35"/>
      <c r="F74" s="35" t="s">
        <v>70</v>
      </c>
      <c r="G74" s="35">
        <v>1</v>
      </c>
      <c r="H74" s="176"/>
      <c r="I74" s="102">
        <f>H74*G74</f>
        <v>0</v>
      </c>
    </row>
    <row r="75" spans="1:9">
      <c r="A75" s="77"/>
      <c r="B75" s="78" t="s">
        <v>132</v>
      </c>
      <c r="C75" s="144"/>
      <c r="D75" s="79"/>
      <c r="E75" s="79"/>
      <c r="F75" s="80"/>
      <c r="G75" s="80"/>
      <c r="H75" s="80"/>
      <c r="I75" s="96">
        <f>SUM(I74)</f>
        <v>0</v>
      </c>
    </row>
  </sheetData>
  <sheetProtection algorithmName="SHA-512" hashValue="GrJI4e1CQBujgAjUwLij6yt2h35n8Lg/HOcFR3C3o3uIKboPcgxp3+HTBpUJdIuzQdOCw31AnjUTwCiJ0G4vrA==" saltValue="bPrtMamTtDsXCtRajiDMWA==" spinCount="100000" sheet="1"/>
  <mergeCells count="1">
    <mergeCell ref="C16:H16"/>
  </mergeCells>
  <printOptions gridLines="1"/>
  <pageMargins left="0.70866141732283472" right="0.27559055118110237" top="0.55118110236220474" bottom="0.55118110236220474" header="0.31496062992125984" footer="0.31496062992125984"/>
  <pageSetup paperSize="9" scale="48" fitToHeight="0" orientation="portrait" r:id="rId1"/>
  <headerFooter>
    <oddHeader>&amp;A</oddHeader>
    <oddFooter>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40CF0-6CFB-489C-BA5C-6024FFB87C6E}">
  <dimension ref="A2:P68"/>
  <sheetViews>
    <sheetView zoomScale="80" zoomScaleNormal="80" zoomScaleSheetLayoutView="85" workbookViewId="0">
      <selection activeCell="H39" sqref="H39"/>
    </sheetView>
  </sheetViews>
  <sheetFormatPr defaultColWidth="8.85546875" defaultRowHeight="15"/>
  <cols>
    <col min="1" max="2" width="8.7109375" style="216" customWidth="1"/>
    <col min="3" max="3" width="24.7109375" style="216" customWidth="1"/>
    <col min="4" max="4" width="54.28515625" style="70" customWidth="1"/>
    <col min="5" max="5" width="7.140625" style="70" customWidth="1"/>
    <col min="6" max="6" width="8.7109375" style="217" customWidth="1"/>
    <col min="7" max="7" width="16.140625" style="218" customWidth="1"/>
    <col min="8" max="8" width="12.7109375" style="219" customWidth="1"/>
    <col min="9" max="9" width="14.28515625" style="219" customWidth="1"/>
    <col min="10" max="10" width="8.85546875" style="220"/>
    <col min="11" max="11" width="28.85546875" style="220" customWidth="1"/>
    <col min="12" max="16384" width="8.85546875" style="220"/>
  </cols>
  <sheetData>
    <row r="2" spans="1:16" s="213" customFormat="1" ht="12.75">
      <c r="A2" s="204"/>
      <c r="B2" s="205"/>
      <c r="C2" s="205" t="s">
        <v>29</v>
      </c>
      <c r="D2" s="206" t="s">
        <v>30</v>
      </c>
      <c r="E2" s="207"/>
      <c r="F2" s="208"/>
      <c r="G2" s="209"/>
      <c r="H2" s="210"/>
      <c r="I2" s="211"/>
      <c r="J2" s="212"/>
      <c r="K2" s="212"/>
      <c r="L2" s="212"/>
      <c r="M2" s="212"/>
      <c r="N2" s="212"/>
      <c r="O2" s="212"/>
      <c r="P2" s="212"/>
    </row>
    <row r="3" spans="1:16" s="213" customFormat="1" ht="12.75">
      <c r="A3" s="204"/>
      <c r="B3" s="214"/>
      <c r="C3" s="214"/>
      <c r="D3" s="215"/>
      <c r="E3" s="207"/>
      <c r="F3" s="208"/>
      <c r="G3" s="209"/>
      <c r="H3" s="210"/>
      <c r="I3" s="211"/>
      <c r="J3" s="212"/>
      <c r="K3" s="212"/>
      <c r="L3" s="212"/>
      <c r="M3" s="212"/>
      <c r="N3" s="212"/>
      <c r="O3" s="212"/>
      <c r="P3" s="212"/>
    </row>
    <row r="4" spans="1:16" s="213" customFormat="1" ht="12.75">
      <c r="A4" s="204"/>
      <c r="B4" s="205"/>
      <c r="C4" s="205" t="s">
        <v>31</v>
      </c>
      <c r="D4" s="215" t="s">
        <v>32</v>
      </c>
      <c r="E4" s="207"/>
      <c r="F4" s="208"/>
      <c r="G4" s="209"/>
      <c r="H4" s="210"/>
      <c r="I4" s="211"/>
      <c r="J4" s="212"/>
      <c r="K4" s="212"/>
      <c r="L4" s="212"/>
      <c r="M4" s="212"/>
      <c r="N4" s="212"/>
      <c r="O4" s="212"/>
      <c r="P4" s="212"/>
    </row>
    <row r="5" spans="1:16" s="213" customFormat="1" ht="12.75">
      <c r="A5" s="204"/>
      <c r="B5" s="214"/>
      <c r="C5" s="214"/>
      <c r="D5" s="215" t="s">
        <v>33</v>
      </c>
      <c r="E5" s="207"/>
      <c r="F5" s="208"/>
      <c r="G5" s="209"/>
      <c r="H5" s="210"/>
      <c r="I5" s="211"/>
      <c r="J5" s="212"/>
      <c r="K5" s="212"/>
      <c r="L5" s="212"/>
      <c r="M5" s="212"/>
      <c r="N5" s="212"/>
      <c r="O5" s="212"/>
      <c r="P5" s="212"/>
    </row>
    <row r="6" spans="1:16" s="213" customFormat="1" ht="12.75">
      <c r="A6" s="204"/>
      <c r="B6" s="214"/>
      <c r="C6" s="214"/>
      <c r="D6" s="215"/>
      <c r="E6" s="207"/>
      <c r="F6" s="208"/>
      <c r="G6" s="209"/>
      <c r="H6" s="210"/>
      <c r="I6" s="211"/>
      <c r="J6" s="212"/>
      <c r="K6" s="212"/>
      <c r="L6" s="212"/>
      <c r="M6" s="212"/>
      <c r="N6" s="212"/>
      <c r="O6" s="212"/>
      <c r="P6" s="212"/>
    </row>
    <row r="7" spans="1:16" ht="15.75" thickBot="1"/>
    <row r="8" spans="1:16" s="230" customFormat="1" ht="12.75">
      <c r="A8" s="221"/>
      <c r="B8" s="222"/>
      <c r="C8" s="223" t="s">
        <v>532</v>
      </c>
      <c r="D8" s="223"/>
      <c r="E8" s="224"/>
      <c r="F8" s="225"/>
      <c r="G8" s="226"/>
      <c r="H8" s="227"/>
      <c r="I8" s="228"/>
      <c r="J8" s="229"/>
      <c r="K8" s="229"/>
      <c r="L8" s="229"/>
      <c r="M8" s="229"/>
      <c r="N8" s="229"/>
      <c r="O8" s="229"/>
      <c r="P8" s="229"/>
    </row>
    <row r="9" spans="1:16" s="230" customFormat="1" ht="12.75">
      <c r="A9" s="231"/>
      <c r="B9" s="232"/>
      <c r="C9" s="233"/>
      <c r="D9" s="233"/>
      <c r="E9" s="234"/>
      <c r="F9" s="235"/>
      <c r="G9" s="236"/>
      <c r="H9" s="237"/>
      <c r="I9" s="238"/>
      <c r="J9" s="229"/>
      <c r="K9" s="229"/>
      <c r="L9" s="229"/>
      <c r="M9" s="229"/>
      <c r="N9" s="229"/>
      <c r="O9" s="229"/>
      <c r="P9" s="229"/>
    </row>
    <row r="10" spans="1:16" s="229" customFormat="1" ht="12.75">
      <c r="A10" s="231"/>
      <c r="B10" s="239" t="s">
        <v>76</v>
      </c>
      <c r="C10" s="240"/>
      <c r="D10" s="240"/>
      <c r="E10" s="241"/>
      <c r="F10" s="242"/>
      <c r="G10" s="243"/>
      <c r="H10" s="244"/>
      <c r="I10" s="245"/>
    </row>
    <row r="11" spans="1:16" s="230" customFormat="1" ht="12.75">
      <c r="A11" s="231"/>
      <c r="B11" s="246" t="s">
        <v>437</v>
      </c>
      <c r="C11" s="233" t="s">
        <v>119</v>
      </c>
      <c r="D11" s="233"/>
      <c r="E11" s="234"/>
      <c r="F11" s="235"/>
      <c r="G11" s="236"/>
      <c r="H11" s="237"/>
      <c r="I11" s="247">
        <f>I60</f>
        <v>0</v>
      </c>
      <c r="J11" s="229"/>
      <c r="K11" s="229"/>
      <c r="L11" s="229"/>
      <c r="M11" s="229"/>
      <c r="N11" s="229"/>
      <c r="O11" s="229"/>
      <c r="P11" s="229"/>
    </row>
    <row r="12" spans="1:16" s="230" customFormat="1" ht="12.75">
      <c r="A12" s="231"/>
      <c r="B12" s="246" t="s">
        <v>488</v>
      </c>
      <c r="C12" s="233" t="s">
        <v>489</v>
      </c>
      <c r="D12" s="233"/>
      <c r="E12" s="234"/>
      <c r="F12" s="235"/>
      <c r="G12" s="236"/>
      <c r="H12" s="237"/>
      <c r="I12" s="247">
        <f>I68</f>
        <v>0</v>
      </c>
      <c r="J12" s="229"/>
      <c r="K12" s="229"/>
      <c r="L12" s="229"/>
      <c r="M12" s="229"/>
      <c r="N12" s="229"/>
      <c r="O12" s="229"/>
      <c r="P12" s="229"/>
    </row>
    <row r="13" spans="1:16" s="256" customFormat="1">
      <c r="A13" s="248"/>
      <c r="B13" s="249"/>
      <c r="C13" s="250" t="s">
        <v>533</v>
      </c>
      <c r="D13" s="250"/>
      <c r="E13" s="251"/>
      <c r="F13" s="252"/>
      <c r="G13" s="253"/>
      <c r="H13" s="254"/>
      <c r="I13" s="255">
        <f>SUM(I11:I12)</f>
        <v>0</v>
      </c>
    </row>
    <row r="14" spans="1:16" s="229" customFormat="1" ht="13.5" thickBot="1">
      <c r="A14" s="231"/>
      <c r="B14" s="257"/>
      <c r="C14" s="258"/>
      <c r="D14" s="258"/>
      <c r="E14" s="259"/>
      <c r="F14" s="260"/>
      <c r="G14" s="261"/>
      <c r="H14" s="262"/>
      <c r="I14" s="263"/>
    </row>
    <row r="16" spans="1:16" ht="37.5" customHeight="1">
      <c r="B16" s="343" t="s">
        <v>442</v>
      </c>
      <c r="C16" s="343"/>
      <c r="D16" s="343"/>
      <c r="E16" s="343"/>
      <c r="F16" s="343"/>
      <c r="G16" s="343"/>
    </row>
    <row r="18" spans="3:5" ht="30">
      <c r="C18" s="216" t="s">
        <v>394</v>
      </c>
      <c r="D18" s="70" t="s">
        <v>404</v>
      </c>
    </row>
    <row r="19" spans="3:5">
      <c r="D19" s="70" t="s">
        <v>405</v>
      </c>
    </row>
    <row r="20" spans="3:5" ht="52.5" customHeight="1">
      <c r="D20" s="70" t="s">
        <v>411</v>
      </c>
    </row>
    <row r="21" spans="3:5" ht="30">
      <c r="D21" s="70" t="s">
        <v>395</v>
      </c>
      <c r="E21" s="167"/>
    </row>
    <row r="22" spans="3:5" ht="30">
      <c r="D22" s="70" t="s">
        <v>406</v>
      </c>
      <c r="E22" s="167"/>
    </row>
    <row r="23" spans="3:5" ht="45">
      <c r="D23" s="70" t="s">
        <v>407</v>
      </c>
    </row>
    <row r="24" spans="3:5" ht="30">
      <c r="D24" s="70" t="s">
        <v>408</v>
      </c>
    </row>
    <row r="25" spans="3:5" ht="30">
      <c r="D25" s="70" t="s">
        <v>396</v>
      </c>
    </row>
    <row r="26" spans="3:5" ht="30">
      <c r="D26" s="70" t="s">
        <v>397</v>
      </c>
    </row>
    <row r="27" spans="3:5" ht="30">
      <c r="D27" s="70" t="s">
        <v>398</v>
      </c>
    </row>
    <row r="28" spans="3:5" ht="45">
      <c r="D28" s="341" t="s">
        <v>536</v>
      </c>
    </row>
    <row r="29" spans="3:5">
      <c r="D29" s="70" t="s">
        <v>535</v>
      </c>
    </row>
    <row r="30" spans="3:5" ht="45">
      <c r="D30" s="71" t="s">
        <v>401</v>
      </c>
    </row>
    <row r="31" spans="3:5">
      <c r="D31" s="70" t="s">
        <v>403</v>
      </c>
    </row>
    <row r="33" spans="1:9" ht="30">
      <c r="D33" s="70" t="s">
        <v>399</v>
      </c>
    </row>
    <row r="34" spans="1:9" ht="120">
      <c r="D34" s="86" t="s">
        <v>447</v>
      </c>
    </row>
    <row r="36" spans="1:9" s="76" customFormat="1">
      <c r="A36" s="72"/>
      <c r="B36" s="72"/>
      <c r="C36" s="72"/>
      <c r="D36" s="73"/>
      <c r="E36" s="73"/>
      <c r="F36" s="74"/>
      <c r="G36" s="172"/>
      <c r="H36" s="173"/>
      <c r="I36" s="173"/>
    </row>
    <row r="37" spans="1:9">
      <c r="A37" s="264"/>
      <c r="B37" s="78" t="s">
        <v>491</v>
      </c>
      <c r="C37" s="264"/>
      <c r="D37" s="265"/>
      <c r="E37" s="265"/>
      <c r="F37" s="266"/>
      <c r="G37" s="267"/>
      <c r="H37" s="268"/>
      <c r="I37" s="268"/>
    </row>
    <row r="38" spans="1:9" s="274" customFormat="1">
      <c r="A38" s="269" t="s">
        <v>21</v>
      </c>
      <c r="B38" s="269" t="s">
        <v>26</v>
      </c>
      <c r="C38" s="269" t="s">
        <v>27</v>
      </c>
      <c r="D38" s="269" t="s">
        <v>28</v>
      </c>
      <c r="E38" s="270"/>
      <c r="F38" s="271" t="s">
        <v>22</v>
      </c>
      <c r="G38" s="272" t="s">
        <v>23</v>
      </c>
      <c r="H38" s="273" t="s">
        <v>24</v>
      </c>
      <c r="I38" s="273" t="s">
        <v>25</v>
      </c>
    </row>
    <row r="39" spans="1:9" s="281" customFormat="1" ht="45">
      <c r="A39" s="275" t="s">
        <v>34</v>
      </c>
      <c r="B39" s="276" t="s">
        <v>115</v>
      </c>
      <c r="C39" s="277" t="s">
        <v>116</v>
      </c>
      <c r="D39" s="92" t="s">
        <v>449</v>
      </c>
      <c r="E39" s="167"/>
      <c r="F39" s="276" t="s">
        <v>71</v>
      </c>
      <c r="G39" s="278">
        <v>2</v>
      </c>
      <c r="H39" s="279"/>
      <c r="I39" s="280">
        <f t="shared" ref="I39:I59" si="0">H39*G39</f>
        <v>0</v>
      </c>
    </row>
    <row r="40" spans="1:9" s="281" customFormat="1" ht="41.25" customHeight="1">
      <c r="A40" s="275" t="s">
        <v>35</v>
      </c>
      <c r="B40" s="276" t="s">
        <v>117</v>
      </c>
      <c r="C40" s="277" t="s">
        <v>133</v>
      </c>
      <c r="D40" s="92" t="s">
        <v>453</v>
      </c>
      <c r="E40" s="167"/>
      <c r="F40" s="276" t="s">
        <v>70</v>
      </c>
      <c r="G40" s="278">
        <v>2</v>
      </c>
      <c r="H40" s="279"/>
      <c r="I40" s="280">
        <f t="shared" si="0"/>
        <v>0</v>
      </c>
    </row>
    <row r="41" spans="1:9" s="281" customFormat="1" ht="221.25" customHeight="1">
      <c r="A41" s="275" t="s">
        <v>36</v>
      </c>
      <c r="B41" s="276" t="s">
        <v>134</v>
      </c>
      <c r="C41" s="277" t="s">
        <v>135</v>
      </c>
      <c r="D41" s="92" t="s">
        <v>416</v>
      </c>
      <c r="E41" s="167"/>
      <c r="F41" s="276" t="s">
        <v>70</v>
      </c>
      <c r="G41" s="278">
        <v>1</v>
      </c>
      <c r="H41" s="279"/>
      <c r="I41" s="280">
        <f t="shared" si="0"/>
        <v>0</v>
      </c>
    </row>
    <row r="42" spans="1:9" s="281" customFormat="1">
      <c r="A42" s="275"/>
      <c r="B42" s="276"/>
      <c r="C42" s="277"/>
      <c r="D42" s="92" t="s">
        <v>136</v>
      </c>
      <c r="E42" s="167"/>
      <c r="F42" s="276" t="s">
        <v>71</v>
      </c>
      <c r="G42" s="278">
        <v>2</v>
      </c>
      <c r="H42" s="279"/>
      <c r="I42" s="280">
        <f t="shared" si="0"/>
        <v>0</v>
      </c>
    </row>
    <row r="43" spans="1:9" s="281" customFormat="1" ht="30">
      <c r="A43" s="275"/>
      <c r="B43" s="276"/>
      <c r="C43" s="277"/>
      <c r="D43" s="92" t="s">
        <v>137</v>
      </c>
      <c r="E43" s="167"/>
      <c r="F43" s="276" t="s">
        <v>71</v>
      </c>
      <c r="G43" s="278">
        <v>1</v>
      </c>
      <c r="H43" s="279"/>
      <c r="I43" s="280">
        <f t="shared" si="0"/>
        <v>0</v>
      </c>
    </row>
    <row r="44" spans="1:9" s="281" customFormat="1" ht="84.75" customHeight="1">
      <c r="A44" s="275"/>
      <c r="B44" s="276"/>
      <c r="C44" s="277"/>
      <c r="D44" s="92" t="s">
        <v>417</v>
      </c>
      <c r="E44" s="167"/>
      <c r="F44" s="276" t="s">
        <v>71</v>
      </c>
      <c r="G44" s="278">
        <v>6</v>
      </c>
      <c r="H44" s="279"/>
      <c r="I44" s="280">
        <f t="shared" si="0"/>
        <v>0</v>
      </c>
    </row>
    <row r="45" spans="1:9" s="281" customFormat="1" ht="30">
      <c r="A45" s="275"/>
      <c r="B45" s="276"/>
      <c r="C45" s="277"/>
      <c r="D45" s="92" t="s">
        <v>446</v>
      </c>
      <c r="E45" s="167"/>
      <c r="F45" s="276" t="s">
        <v>71</v>
      </c>
      <c r="G45" s="278">
        <v>32</v>
      </c>
      <c r="H45" s="279"/>
      <c r="I45" s="280">
        <f t="shared" si="0"/>
        <v>0</v>
      </c>
    </row>
    <row r="46" spans="1:9" s="281" customFormat="1" ht="45">
      <c r="A46" s="275"/>
      <c r="B46" s="276"/>
      <c r="C46" s="277"/>
      <c r="D46" s="92" t="s">
        <v>418</v>
      </c>
      <c r="E46" s="167"/>
      <c r="F46" s="276" t="s">
        <v>71</v>
      </c>
      <c r="G46" s="278">
        <v>6</v>
      </c>
      <c r="H46" s="279"/>
      <c r="I46" s="280">
        <f t="shared" si="0"/>
        <v>0</v>
      </c>
    </row>
    <row r="47" spans="1:9" s="281" customFormat="1">
      <c r="A47" s="275"/>
      <c r="B47" s="276"/>
      <c r="C47" s="277"/>
      <c r="D47" s="92" t="s">
        <v>138</v>
      </c>
      <c r="E47" s="167"/>
      <c r="F47" s="276" t="s">
        <v>71</v>
      </c>
      <c r="G47" s="278">
        <v>1</v>
      </c>
      <c r="H47" s="279"/>
      <c r="I47" s="280">
        <f t="shared" si="0"/>
        <v>0</v>
      </c>
    </row>
    <row r="48" spans="1:9" s="281" customFormat="1" ht="45">
      <c r="A48" s="275"/>
      <c r="B48" s="276"/>
      <c r="C48" s="277"/>
      <c r="D48" s="92" t="s">
        <v>139</v>
      </c>
      <c r="E48" s="167"/>
      <c r="F48" s="276" t="s">
        <v>71</v>
      </c>
      <c r="G48" s="278">
        <v>1</v>
      </c>
      <c r="H48" s="279"/>
      <c r="I48" s="280">
        <f t="shared" si="0"/>
        <v>0</v>
      </c>
    </row>
    <row r="49" spans="1:9" s="281" customFormat="1" ht="75">
      <c r="A49" s="275"/>
      <c r="B49" s="276"/>
      <c r="C49" s="277"/>
      <c r="D49" s="92" t="s">
        <v>140</v>
      </c>
      <c r="E49" s="167"/>
      <c r="F49" s="276" t="s">
        <v>71</v>
      </c>
      <c r="G49" s="278">
        <v>1</v>
      </c>
      <c r="H49" s="279"/>
      <c r="I49" s="280">
        <f t="shared" si="0"/>
        <v>0</v>
      </c>
    </row>
    <row r="50" spans="1:9" s="281" customFormat="1" ht="222.75" customHeight="1">
      <c r="A50" s="282" t="s">
        <v>37</v>
      </c>
      <c r="B50" s="276" t="s">
        <v>141</v>
      </c>
      <c r="C50" s="277" t="s">
        <v>142</v>
      </c>
      <c r="D50" s="92" t="s">
        <v>419</v>
      </c>
      <c r="E50" s="167"/>
      <c r="F50" s="276" t="s">
        <v>70</v>
      </c>
      <c r="G50" s="278">
        <v>1</v>
      </c>
      <c r="H50" s="279"/>
      <c r="I50" s="280">
        <f t="shared" si="0"/>
        <v>0</v>
      </c>
    </row>
    <row r="51" spans="1:9" s="281" customFormat="1" ht="60">
      <c r="A51" s="275"/>
      <c r="B51" s="276"/>
      <c r="C51" s="277"/>
      <c r="D51" s="92" t="s">
        <v>143</v>
      </c>
      <c r="E51" s="167"/>
      <c r="F51" s="276" t="s">
        <v>71</v>
      </c>
      <c r="G51" s="278">
        <v>2</v>
      </c>
      <c r="H51" s="279"/>
      <c r="I51" s="280">
        <f t="shared" si="0"/>
        <v>0</v>
      </c>
    </row>
    <row r="52" spans="1:9" s="281" customFormat="1" ht="85.5" customHeight="1">
      <c r="A52" s="275"/>
      <c r="B52" s="276"/>
      <c r="C52" s="277"/>
      <c r="D52" s="92" t="s">
        <v>420</v>
      </c>
      <c r="E52" s="167"/>
      <c r="F52" s="276" t="s">
        <v>71</v>
      </c>
      <c r="G52" s="278">
        <v>1</v>
      </c>
      <c r="H52" s="279"/>
      <c r="I52" s="280">
        <f t="shared" si="0"/>
        <v>0</v>
      </c>
    </row>
    <row r="53" spans="1:9" s="281" customFormat="1" ht="129.75" customHeight="1">
      <c r="A53" s="275"/>
      <c r="B53" s="276"/>
      <c r="C53" s="277"/>
      <c r="D53" s="92" t="s">
        <v>421</v>
      </c>
      <c r="E53" s="167"/>
      <c r="F53" s="276" t="s">
        <v>70</v>
      </c>
      <c r="G53" s="278">
        <v>1</v>
      </c>
      <c r="H53" s="279"/>
      <c r="I53" s="280">
        <f t="shared" si="0"/>
        <v>0</v>
      </c>
    </row>
    <row r="54" spans="1:9" s="281" customFormat="1" ht="126" customHeight="1">
      <c r="A54" s="275"/>
      <c r="B54" s="276"/>
      <c r="C54" s="277"/>
      <c r="D54" s="92" t="s">
        <v>422</v>
      </c>
      <c r="E54" s="167"/>
      <c r="F54" s="276" t="s">
        <v>70</v>
      </c>
      <c r="G54" s="278">
        <v>1</v>
      </c>
      <c r="H54" s="279"/>
      <c r="I54" s="280">
        <f t="shared" si="0"/>
        <v>0</v>
      </c>
    </row>
    <row r="55" spans="1:9" s="281" customFormat="1" ht="237.75" customHeight="1">
      <c r="A55" s="275" t="s">
        <v>38</v>
      </c>
      <c r="B55" s="276" t="s">
        <v>144</v>
      </c>
      <c r="C55" s="277" t="s">
        <v>145</v>
      </c>
      <c r="D55" s="92" t="s">
        <v>423</v>
      </c>
      <c r="E55" s="167"/>
      <c r="F55" s="276" t="s">
        <v>70</v>
      </c>
      <c r="G55" s="278">
        <v>1</v>
      </c>
      <c r="H55" s="279"/>
      <c r="I55" s="280">
        <f t="shared" si="0"/>
        <v>0</v>
      </c>
    </row>
    <row r="56" spans="1:9" s="281" customFormat="1" ht="60">
      <c r="A56" s="275"/>
      <c r="B56" s="276"/>
      <c r="C56" s="277"/>
      <c r="D56" s="92" t="s">
        <v>143</v>
      </c>
      <c r="E56" s="167"/>
      <c r="F56" s="276" t="s">
        <v>71</v>
      </c>
      <c r="G56" s="278">
        <v>2</v>
      </c>
      <c r="H56" s="279"/>
      <c r="I56" s="280">
        <f t="shared" si="0"/>
        <v>0</v>
      </c>
    </row>
    <row r="57" spans="1:9" s="281" customFormat="1">
      <c r="A57" s="275"/>
      <c r="B57" s="276"/>
      <c r="C57" s="277"/>
      <c r="D57" s="92" t="s">
        <v>146</v>
      </c>
      <c r="E57" s="167"/>
      <c r="F57" s="276" t="s">
        <v>70</v>
      </c>
      <c r="G57" s="278">
        <v>2</v>
      </c>
      <c r="H57" s="279"/>
      <c r="I57" s="280">
        <f t="shared" si="0"/>
        <v>0</v>
      </c>
    </row>
    <row r="58" spans="1:9" ht="60">
      <c r="A58" s="275" t="s">
        <v>41</v>
      </c>
      <c r="B58" s="276" t="s">
        <v>13</v>
      </c>
      <c r="C58" s="217" t="s">
        <v>14</v>
      </c>
      <c r="D58" s="167" t="s">
        <v>424</v>
      </c>
      <c r="F58" s="217" t="s">
        <v>71</v>
      </c>
      <c r="G58" s="218">
        <v>1</v>
      </c>
      <c r="H58" s="279"/>
      <c r="I58" s="219">
        <f t="shared" si="0"/>
        <v>0</v>
      </c>
    </row>
    <row r="59" spans="1:9" ht="60">
      <c r="A59" s="283" t="s">
        <v>42</v>
      </c>
      <c r="B59" s="284" t="s">
        <v>103</v>
      </c>
      <c r="C59" s="285" t="s">
        <v>104</v>
      </c>
      <c r="D59" s="286" t="s">
        <v>425</v>
      </c>
      <c r="E59" s="155"/>
      <c r="F59" s="287" t="s">
        <v>71</v>
      </c>
      <c r="G59" s="288">
        <v>1</v>
      </c>
      <c r="H59" s="289"/>
      <c r="I59" s="290">
        <f t="shared" si="0"/>
        <v>0</v>
      </c>
    </row>
    <row r="60" spans="1:9">
      <c r="A60" s="264"/>
      <c r="B60" s="78" t="s">
        <v>518</v>
      </c>
      <c r="C60" s="291"/>
      <c r="D60" s="265"/>
      <c r="E60" s="265"/>
      <c r="F60" s="266"/>
      <c r="G60" s="267"/>
      <c r="H60" s="267"/>
      <c r="I60" s="96">
        <f>SUM(I39:I59)</f>
        <v>0</v>
      </c>
    </row>
    <row r="61" spans="1:9">
      <c r="A61" s="283"/>
      <c r="B61" s="284"/>
      <c r="C61" s="285"/>
      <c r="D61" s="286"/>
      <c r="E61" s="155"/>
      <c r="F61" s="287"/>
      <c r="G61" s="288"/>
      <c r="H61" s="288"/>
      <c r="I61" s="290"/>
    </row>
    <row r="62" spans="1:9" s="274" customFormat="1">
      <c r="A62" s="264"/>
      <c r="B62" s="78" t="s">
        <v>490</v>
      </c>
      <c r="C62" s="264"/>
      <c r="D62" s="265"/>
      <c r="E62" s="265"/>
      <c r="F62" s="266"/>
      <c r="G62" s="267"/>
      <c r="H62" s="268"/>
      <c r="I62" s="268"/>
    </row>
    <row r="63" spans="1:9" s="281" customFormat="1">
      <c r="A63" s="269" t="s">
        <v>21</v>
      </c>
      <c r="B63" s="269" t="s">
        <v>26</v>
      </c>
      <c r="C63" s="269" t="s">
        <v>27</v>
      </c>
      <c r="D63" s="269" t="s">
        <v>28</v>
      </c>
      <c r="E63" s="270"/>
      <c r="F63" s="271" t="s">
        <v>22</v>
      </c>
      <c r="G63" s="272" t="s">
        <v>23</v>
      </c>
      <c r="H63" s="273" t="s">
        <v>24</v>
      </c>
      <c r="I63" s="273" t="s">
        <v>25</v>
      </c>
    </row>
    <row r="64" spans="1:9" s="281" customFormat="1" ht="333" customHeight="1">
      <c r="A64" s="216" t="s">
        <v>466</v>
      </c>
      <c r="B64" s="287"/>
      <c r="C64" s="292" t="s">
        <v>471</v>
      </c>
      <c r="D64" s="293" t="s">
        <v>557</v>
      </c>
      <c r="E64" s="287"/>
      <c r="F64" s="287" t="s">
        <v>70</v>
      </c>
      <c r="G64" s="288">
        <v>1</v>
      </c>
      <c r="H64" s="289"/>
      <c r="I64" s="294">
        <f>H64*G64</f>
        <v>0</v>
      </c>
    </row>
    <row r="65" spans="1:9" ht="187.5" customHeight="1">
      <c r="A65" s="275" t="s">
        <v>492</v>
      </c>
      <c r="B65" s="276"/>
      <c r="C65" s="292" t="s">
        <v>470</v>
      </c>
      <c r="D65" s="293" t="s">
        <v>514</v>
      </c>
      <c r="E65" s="287"/>
      <c r="F65" s="287" t="s">
        <v>70</v>
      </c>
      <c r="G65" s="288">
        <v>1</v>
      </c>
      <c r="H65" s="289"/>
      <c r="I65" s="294">
        <f t="shared" ref="I65" si="1">H65*G65</f>
        <v>0</v>
      </c>
    </row>
    <row r="66" spans="1:9" ht="15.75" thickBot="1">
      <c r="A66" s="295"/>
      <c r="B66" s="295"/>
      <c r="C66" s="296"/>
      <c r="D66" s="297"/>
      <c r="E66" s="297"/>
      <c r="F66" s="298"/>
      <c r="G66" s="299"/>
      <c r="H66" s="299"/>
      <c r="I66" s="300"/>
    </row>
    <row r="67" spans="1:9">
      <c r="H67" s="218"/>
    </row>
    <row r="68" spans="1:9">
      <c r="A68" s="264"/>
      <c r="B68" s="78" t="s">
        <v>519</v>
      </c>
      <c r="C68" s="291"/>
      <c r="D68" s="265"/>
      <c r="E68" s="265"/>
      <c r="F68" s="266"/>
      <c r="G68" s="267"/>
      <c r="H68" s="267"/>
      <c r="I68" s="96">
        <f>SUM(I64:I67)</f>
        <v>0</v>
      </c>
    </row>
  </sheetData>
  <sheetProtection algorithmName="SHA-512" hashValue="Q4o+tv+qitx/safNtVQ6KcMfPiTI6eOvAEe/4kNszqQFQJfqcvRcoXkPGIS0KRSrriQ0ly2Rc4OObZ89rUdOgw==" saltValue="Ry+uicjFJEJbArMOYHlOBw==" spinCount="100000" sheet="1" objects="1" scenarios="1"/>
  <mergeCells count="1">
    <mergeCell ref="B16:G16"/>
  </mergeCells>
  <printOptions gridLines="1"/>
  <pageMargins left="0.70866141732283472" right="0.70866141732283472" top="0.74803149606299213" bottom="0.74803149606299213" header="0.31496062992125984" footer="0.31496062992125984"/>
  <pageSetup paperSize="9" scale="56" orientation="portrait" r:id="rId1"/>
  <headerFooter>
    <oddHeader>&amp;A</oddHeader>
    <oddFooter>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0A25A-2CA4-4570-AA4A-79926CC76B6A}">
  <dimension ref="A1:P228"/>
  <sheetViews>
    <sheetView zoomScale="80" zoomScaleNormal="80" zoomScaleSheetLayoutView="80" zoomScalePageLayoutView="70" workbookViewId="0">
      <selection activeCell="H52" sqref="H52"/>
    </sheetView>
  </sheetViews>
  <sheetFormatPr defaultRowHeight="15"/>
  <cols>
    <col min="1" max="2" width="8.7109375" style="138" customWidth="1"/>
    <col min="3" max="3" width="24.7109375" style="154" customWidth="1"/>
    <col min="4" max="4" width="60.28515625" style="70" customWidth="1"/>
    <col min="5" max="5" width="19.28515625" style="138" customWidth="1"/>
    <col min="6" max="7" width="8.7109375" style="138" customWidth="1"/>
    <col min="8" max="9" width="12.7109375" style="359" customWidth="1"/>
    <col min="10" max="16384" width="9.140625" style="138"/>
  </cols>
  <sheetData>
    <row r="1" spans="1:16" s="37" customFormat="1">
      <c r="C1" s="90"/>
      <c r="D1" s="103"/>
      <c r="G1" s="104"/>
      <c r="H1" s="344"/>
      <c r="I1" s="344"/>
    </row>
    <row r="2" spans="1:16" s="30" customFormat="1">
      <c r="B2" s="24"/>
      <c r="C2" s="105" t="s">
        <v>29</v>
      </c>
      <c r="D2" s="106" t="s">
        <v>30</v>
      </c>
      <c r="E2" s="107"/>
      <c r="F2" s="27"/>
      <c r="G2" s="108"/>
      <c r="H2" s="345"/>
      <c r="I2" s="346"/>
      <c r="J2" s="109"/>
      <c r="K2" s="109"/>
      <c r="L2" s="109"/>
      <c r="M2" s="109"/>
      <c r="N2" s="109"/>
      <c r="O2" s="109"/>
      <c r="P2" s="109"/>
    </row>
    <row r="3" spans="1:16" s="30" customFormat="1">
      <c r="B3" s="31"/>
      <c r="C3" s="110"/>
      <c r="D3" s="106"/>
      <c r="E3" s="107"/>
      <c r="F3" s="27"/>
      <c r="G3" s="108"/>
      <c r="H3" s="345"/>
      <c r="I3" s="346"/>
      <c r="J3" s="109"/>
      <c r="K3" s="109"/>
      <c r="L3" s="109"/>
      <c r="M3" s="109"/>
      <c r="N3" s="109"/>
      <c r="O3" s="109"/>
      <c r="P3" s="109"/>
    </row>
    <row r="4" spans="1:16" s="30" customFormat="1" ht="21.75" customHeight="1">
      <c r="B4" s="24"/>
      <c r="C4" s="105" t="s">
        <v>31</v>
      </c>
      <c r="D4" s="106" t="s">
        <v>32</v>
      </c>
      <c r="E4" s="107"/>
      <c r="F4" s="27"/>
      <c r="G4" s="108"/>
      <c r="H4" s="345"/>
      <c r="I4" s="346"/>
      <c r="J4" s="109"/>
      <c r="K4" s="109"/>
      <c r="L4" s="109"/>
      <c r="M4" s="109"/>
      <c r="N4" s="109"/>
      <c r="O4" s="109"/>
      <c r="P4" s="109"/>
    </row>
    <row r="5" spans="1:16" s="30" customFormat="1">
      <c r="B5" s="31"/>
      <c r="C5" s="110"/>
      <c r="D5" s="106" t="s">
        <v>33</v>
      </c>
      <c r="E5" s="107"/>
      <c r="F5" s="27"/>
      <c r="G5" s="108"/>
      <c r="H5" s="345"/>
      <c r="I5" s="346"/>
      <c r="J5" s="109"/>
      <c r="K5" s="109"/>
      <c r="L5" s="109"/>
      <c r="M5" s="109"/>
      <c r="N5" s="109"/>
      <c r="O5" s="109"/>
      <c r="P5" s="109"/>
    </row>
    <row r="6" spans="1:16" s="30" customFormat="1">
      <c r="B6" s="31"/>
      <c r="C6" s="110"/>
      <c r="D6" s="106"/>
      <c r="E6" s="107"/>
      <c r="F6" s="27"/>
      <c r="G6" s="108"/>
      <c r="H6" s="345"/>
      <c r="I6" s="346"/>
      <c r="J6" s="109"/>
      <c r="K6" s="109"/>
      <c r="L6" s="109"/>
      <c r="M6" s="109"/>
      <c r="N6" s="109"/>
      <c r="O6" s="109"/>
      <c r="P6" s="109"/>
    </row>
    <row r="7" spans="1:16" s="30" customFormat="1" ht="15.75" thickBot="1">
      <c r="B7" s="31"/>
      <c r="C7" s="110"/>
      <c r="D7" s="106"/>
      <c r="E7" s="107"/>
      <c r="F7" s="27"/>
      <c r="G7" s="108"/>
      <c r="H7" s="345"/>
      <c r="I7" s="346"/>
      <c r="J7" s="109"/>
      <c r="K7" s="109"/>
      <c r="L7" s="109"/>
      <c r="M7" s="109"/>
      <c r="N7" s="109"/>
      <c r="O7" s="109"/>
      <c r="P7" s="109"/>
    </row>
    <row r="8" spans="1:16" s="38" customFormat="1">
      <c r="A8" s="111"/>
      <c r="B8" s="39"/>
      <c r="C8" s="112" t="s">
        <v>534</v>
      </c>
      <c r="D8" s="113"/>
      <c r="E8" s="114"/>
      <c r="F8" s="115"/>
      <c r="G8" s="115"/>
      <c r="H8" s="347"/>
      <c r="I8" s="348"/>
      <c r="J8" s="116"/>
      <c r="K8" s="116"/>
      <c r="L8" s="116"/>
      <c r="M8" s="116"/>
      <c r="N8" s="116"/>
      <c r="O8" s="116"/>
      <c r="P8" s="116"/>
    </row>
    <row r="9" spans="1:16" s="38" customFormat="1">
      <c r="A9" s="117"/>
      <c r="B9" s="45"/>
      <c r="C9" s="118"/>
      <c r="D9" s="119"/>
      <c r="E9" s="120"/>
      <c r="F9" s="121"/>
      <c r="G9" s="121"/>
      <c r="H9" s="349"/>
      <c r="I9" s="350"/>
      <c r="J9" s="116"/>
      <c r="K9" s="116"/>
      <c r="L9" s="116"/>
      <c r="M9" s="116"/>
      <c r="N9" s="116"/>
      <c r="O9" s="116"/>
      <c r="P9" s="116"/>
    </row>
    <row r="10" spans="1:16" s="116" customFormat="1">
      <c r="A10" s="117"/>
      <c r="B10" s="49" t="s">
        <v>77</v>
      </c>
      <c r="C10" s="122"/>
      <c r="D10" s="123"/>
      <c r="E10" s="124"/>
      <c r="F10" s="125"/>
      <c r="G10" s="125"/>
      <c r="H10" s="351"/>
      <c r="I10" s="352"/>
    </row>
    <row r="11" spans="1:16" s="38" customFormat="1">
      <c r="A11" s="117"/>
      <c r="B11" s="55" t="s">
        <v>78</v>
      </c>
      <c r="C11" s="118" t="s">
        <v>74</v>
      </c>
      <c r="D11" s="126"/>
      <c r="E11" s="120"/>
      <c r="F11" s="121"/>
      <c r="G11" s="121"/>
      <c r="H11" s="349"/>
      <c r="I11" s="353">
        <f>SUM(I52:I228)</f>
        <v>0</v>
      </c>
      <c r="J11" s="116"/>
      <c r="K11" s="116"/>
      <c r="L11" s="116"/>
      <c r="M11" s="116"/>
      <c r="N11" s="116"/>
      <c r="O11" s="116"/>
      <c r="P11" s="116"/>
    </row>
    <row r="12" spans="1:16" s="132" customFormat="1" ht="33">
      <c r="A12" s="127"/>
      <c r="B12" s="128"/>
      <c r="C12" s="129" t="s">
        <v>147</v>
      </c>
      <c r="D12" s="123"/>
      <c r="E12" s="130"/>
      <c r="F12" s="131"/>
      <c r="G12" s="131"/>
      <c r="H12" s="354"/>
      <c r="I12" s="355">
        <f>SUM(I8:I11)</f>
        <v>0</v>
      </c>
    </row>
    <row r="13" spans="1:16" s="116" customFormat="1" ht="15.75" thickBot="1">
      <c r="A13" s="117"/>
      <c r="B13" s="64"/>
      <c r="C13" s="133"/>
      <c r="D13" s="134"/>
      <c r="E13" s="135"/>
      <c r="F13" s="136"/>
      <c r="G13" s="136"/>
      <c r="H13" s="356"/>
      <c r="I13" s="357"/>
    </row>
    <row r="14" spans="1:16" s="38" customFormat="1" ht="38.25" customHeight="1">
      <c r="A14" s="117"/>
      <c r="B14" s="137"/>
      <c r="C14" s="342" t="s">
        <v>442</v>
      </c>
      <c r="D14" s="342"/>
      <c r="E14" s="342"/>
      <c r="F14" s="342"/>
      <c r="G14" s="342"/>
      <c r="H14" s="342"/>
      <c r="I14" s="358"/>
      <c r="J14" s="116"/>
      <c r="K14" s="116"/>
      <c r="L14" s="116"/>
      <c r="M14" s="116"/>
      <c r="N14" s="116"/>
      <c r="O14" s="116"/>
      <c r="P14" s="116"/>
    </row>
    <row r="16" spans="1:16">
      <c r="C16" s="12"/>
      <c r="D16" s="12"/>
      <c r="E16" s="139"/>
    </row>
    <row r="17" spans="1:9" s="37" customFormat="1" ht="30">
      <c r="A17" s="33"/>
      <c r="B17" s="33"/>
      <c r="C17" s="33" t="s">
        <v>394</v>
      </c>
      <c r="D17" s="70" t="s">
        <v>438</v>
      </c>
      <c r="E17" s="34"/>
      <c r="F17" s="35"/>
      <c r="G17" s="33"/>
      <c r="H17" s="344"/>
      <c r="I17" s="344"/>
    </row>
    <row r="18" spans="1:9" s="37" customFormat="1">
      <c r="A18" s="33"/>
      <c r="B18" s="33"/>
      <c r="C18" s="33"/>
      <c r="D18" s="70" t="s">
        <v>405</v>
      </c>
      <c r="E18" s="34"/>
      <c r="F18" s="35"/>
      <c r="G18" s="33"/>
      <c r="H18" s="344"/>
      <c r="I18" s="344"/>
    </row>
    <row r="19" spans="1:9" s="37" customFormat="1" ht="66" customHeight="1">
      <c r="A19" s="33"/>
      <c r="B19" s="33"/>
      <c r="C19" s="33"/>
      <c r="D19" s="70" t="s">
        <v>411</v>
      </c>
      <c r="E19" s="34"/>
      <c r="F19" s="35"/>
      <c r="G19" s="33"/>
      <c r="H19" s="344"/>
      <c r="I19" s="344"/>
    </row>
    <row r="20" spans="1:9" s="37" customFormat="1" ht="31.5" customHeight="1">
      <c r="A20" s="33"/>
      <c r="B20" s="33"/>
      <c r="C20" s="33"/>
      <c r="D20" s="70" t="s">
        <v>412</v>
      </c>
      <c r="E20" s="34"/>
      <c r="F20" s="35"/>
      <c r="G20" s="33"/>
      <c r="H20" s="344"/>
      <c r="I20" s="344"/>
    </row>
    <row r="21" spans="1:9" s="37" customFormat="1" ht="30">
      <c r="A21" s="33"/>
      <c r="B21" s="33"/>
      <c r="C21" s="33"/>
      <c r="D21" s="70" t="s">
        <v>406</v>
      </c>
      <c r="E21" s="34"/>
      <c r="F21" s="35"/>
      <c r="G21" s="33"/>
      <c r="H21" s="344"/>
      <c r="I21" s="344"/>
    </row>
    <row r="22" spans="1:9" s="37" customFormat="1" ht="45">
      <c r="A22" s="33"/>
      <c r="B22" s="33"/>
      <c r="C22" s="33"/>
      <c r="D22" s="70" t="s">
        <v>454</v>
      </c>
      <c r="E22" s="34"/>
      <c r="F22" s="35"/>
      <c r="G22" s="33"/>
      <c r="H22" s="344"/>
      <c r="I22" s="344"/>
    </row>
    <row r="23" spans="1:9" s="37" customFormat="1" ht="30">
      <c r="A23" s="33"/>
      <c r="B23" s="33"/>
      <c r="C23" s="33"/>
      <c r="D23" s="70" t="s">
        <v>408</v>
      </c>
      <c r="E23" s="34"/>
      <c r="F23" s="35"/>
      <c r="G23" s="33"/>
      <c r="H23" s="344"/>
      <c r="I23" s="344"/>
    </row>
    <row r="24" spans="1:9" s="37" customFormat="1" ht="30">
      <c r="A24" s="33"/>
      <c r="B24" s="33"/>
      <c r="C24" s="33"/>
      <c r="D24" s="70" t="s">
        <v>396</v>
      </c>
      <c r="E24" s="34"/>
      <c r="F24" s="35"/>
      <c r="G24" s="33"/>
      <c r="H24" s="344"/>
      <c r="I24" s="344"/>
    </row>
    <row r="25" spans="1:9" s="37" customFormat="1" ht="30">
      <c r="A25" s="33"/>
      <c r="B25" s="33"/>
      <c r="C25" s="33"/>
      <c r="D25" s="70" t="s">
        <v>397</v>
      </c>
      <c r="E25" s="34"/>
      <c r="F25" s="35"/>
      <c r="G25" s="33"/>
      <c r="H25" s="344"/>
      <c r="I25" s="344"/>
    </row>
    <row r="26" spans="1:9" s="37" customFormat="1" ht="30">
      <c r="A26" s="33"/>
      <c r="B26" s="33"/>
      <c r="C26" s="33"/>
      <c r="D26" s="70" t="s">
        <v>398</v>
      </c>
      <c r="E26" s="34"/>
      <c r="F26" s="35"/>
      <c r="G26" s="33"/>
      <c r="H26" s="344"/>
      <c r="I26" s="344"/>
    </row>
    <row r="27" spans="1:9" s="37" customFormat="1" ht="34.5" customHeight="1">
      <c r="A27" s="33"/>
      <c r="B27" s="33"/>
      <c r="C27" s="33"/>
      <c r="D27" s="70" t="s">
        <v>413</v>
      </c>
      <c r="E27" s="34"/>
      <c r="F27" s="35"/>
      <c r="G27" s="33"/>
      <c r="H27" s="344"/>
      <c r="I27" s="344"/>
    </row>
    <row r="28" spans="1:9" s="37" customFormat="1" ht="45">
      <c r="A28" s="33"/>
      <c r="B28" s="33"/>
      <c r="C28" s="33"/>
      <c r="D28" s="341" t="s">
        <v>536</v>
      </c>
      <c r="E28" s="34"/>
      <c r="F28" s="35"/>
      <c r="G28" s="33"/>
      <c r="H28" s="344"/>
      <c r="I28" s="344"/>
    </row>
    <row r="29" spans="1:9" s="37" customFormat="1" ht="45">
      <c r="A29" s="33"/>
      <c r="B29" s="33"/>
      <c r="C29" s="33"/>
      <c r="D29" s="71" t="s">
        <v>401</v>
      </c>
      <c r="E29" s="34"/>
      <c r="F29" s="35"/>
      <c r="G29" s="33"/>
      <c r="H29" s="344"/>
      <c r="I29" s="344"/>
    </row>
    <row r="30" spans="1:9" s="37" customFormat="1" ht="45">
      <c r="A30" s="33"/>
      <c r="B30" s="33"/>
      <c r="C30" s="33"/>
      <c r="D30" s="71" t="s">
        <v>402</v>
      </c>
      <c r="E30" s="34"/>
      <c r="F30" s="35"/>
      <c r="G30" s="33"/>
      <c r="H30" s="344"/>
      <c r="I30" s="344"/>
    </row>
    <row r="31" spans="1:9" s="37" customFormat="1">
      <c r="A31" s="33"/>
      <c r="B31" s="33"/>
      <c r="C31" s="33"/>
      <c r="D31" s="70" t="s">
        <v>403</v>
      </c>
      <c r="E31" s="34"/>
      <c r="F31" s="35"/>
      <c r="G31" s="33"/>
      <c r="H31" s="344"/>
      <c r="I31" s="344"/>
    </row>
    <row r="32" spans="1:9" s="37" customFormat="1" ht="105">
      <c r="A32" s="33"/>
      <c r="B32" s="33"/>
      <c r="C32" s="33"/>
      <c r="D32" s="86" t="s">
        <v>447</v>
      </c>
      <c r="E32" s="34"/>
      <c r="F32" s="35"/>
      <c r="G32" s="33"/>
      <c r="H32" s="344"/>
      <c r="I32" s="344"/>
    </row>
    <row r="33" spans="1:9" s="37" customFormat="1" ht="45">
      <c r="A33" s="33"/>
      <c r="B33" s="33"/>
      <c r="C33" s="33"/>
      <c r="D33" s="70" t="s">
        <v>400</v>
      </c>
      <c r="E33" s="34"/>
      <c r="F33" s="35"/>
      <c r="G33" s="33"/>
      <c r="H33" s="344"/>
      <c r="I33" s="344"/>
    </row>
    <row r="34" spans="1:9" s="37" customFormat="1" ht="30">
      <c r="A34" s="33"/>
      <c r="B34" s="33"/>
      <c r="C34" s="140"/>
      <c r="D34" s="141" t="s">
        <v>399</v>
      </c>
      <c r="E34" s="142"/>
      <c r="F34" s="35"/>
      <c r="G34" s="33"/>
      <c r="H34" s="344"/>
      <c r="I34" s="344"/>
    </row>
    <row r="35" spans="1:9">
      <c r="C35" s="12"/>
      <c r="E35" s="139"/>
    </row>
    <row r="36" spans="1:9" ht="45">
      <c r="C36" s="13"/>
      <c r="D36" s="14" t="s">
        <v>455</v>
      </c>
    </row>
    <row r="37" spans="1:9" ht="30">
      <c r="C37" s="15"/>
      <c r="D37" s="16" t="s">
        <v>148</v>
      </c>
    </row>
    <row r="38" spans="1:9">
      <c r="C38" s="15"/>
      <c r="D38" s="16" t="s">
        <v>149</v>
      </c>
      <c r="E38" s="143"/>
      <c r="F38" s="143"/>
      <c r="G38" s="143"/>
    </row>
    <row r="39" spans="1:9" ht="30">
      <c r="C39" s="15"/>
      <c r="D39" s="16" t="s">
        <v>150</v>
      </c>
      <c r="E39" s="143"/>
      <c r="F39" s="143"/>
      <c r="G39" s="143"/>
    </row>
    <row r="40" spans="1:9" ht="60">
      <c r="C40" s="13"/>
      <c r="D40" s="14" t="s">
        <v>151</v>
      </c>
      <c r="E40" s="143"/>
      <c r="F40" s="143"/>
      <c r="G40" s="143"/>
    </row>
    <row r="41" spans="1:9">
      <c r="C41" s="16"/>
      <c r="D41" s="16"/>
    </row>
    <row r="42" spans="1:9">
      <c r="C42" s="17"/>
      <c r="D42" s="17" t="s">
        <v>152</v>
      </c>
    </row>
    <row r="43" spans="1:9" ht="75">
      <c r="C43" s="16"/>
      <c r="D43" s="16" t="s">
        <v>414</v>
      </c>
    </row>
    <row r="44" spans="1:9" ht="30">
      <c r="C44" s="16"/>
      <c r="D44" s="16" t="s">
        <v>153</v>
      </c>
    </row>
    <row r="45" spans="1:9">
      <c r="C45" s="16"/>
      <c r="D45" s="16" t="s">
        <v>409</v>
      </c>
    </row>
    <row r="46" spans="1:9" ht="60">
      <c r="C46" s="16"/>
      <c r="D46" s="16" t="s">
        <v>415</v>
      </c>
    </row>
    <row r="47" spans="1:9">
      <c r="C47" s="16"/>
      <c r="D47" s="16"/>
    </row>
    <row r="49" spans="1:9" s="37" customFormat="1">
      <c r="A49" s="144"/>
      <c r="B49" s="145" t="s">
        <v>154</v>
      </c>
      <c r="C49" s="146"/>
      <c r="D49" s="147"/>
      <c r="E49" s="144"/>
      <c r="F49" s="144"/>
      <c r="G49" s="148"/>
      <c r="H49" s="360"/>
      <c r="I49" s="360"/>
    </row>
    <row r="50" spans="1:9" s="153" customFormat="1">
      <c r="A50" s="149" t="s">
        <v>21</v>
      </c>
      <c r="B50" s="149" t="s">
        <v>26</v>
      </c>
      <c r="C50" s="150" t="s">
        <v>27</v>
      </c>
      <c r="D50" s="151" t="s">
        <v>28</v>
      </c>
      <c r="E50" s="149"/>
      <c r="F50" s="149" t="s">
        <v>22</v>
      </c>
      <c r="G50" s="152" t="s">
        <v>23</v>
      </c>
      <c r="H50" s="361" t="s">
        <v>24</v>
      </c>
      <c r="I50" s="361" t="s">
        <v>25</v>
      </c>
    </row>
    <row r="51" spans="1:9">
      <c r="D51" s="155"/>
      <c r="H51" s="362"/>
    </row>
    <row r="52" spans="1:9">
      <c r="A52" s="138" t="s">
        <v>34</v>
      </c>
      <c r="B52" s="138" t="s">
        <v>156</v>
      </c>
      <c r="C52" s="154" t="s">
        <v>157</v>
      </c>
      <c r="D52" s="92" t="s">
        <v>448</v>
      </c>
      <c r="F52" s="138" t="s">
        <v>70</v>
      </c>
      <c r="G52" s="138">
        <v>1</v>
      </c>
      <c r="H52" s="363"/>
      <c r="I52" s="359">
        <f>G52*H52</f>
        <v>0</v>
      </c>
    </row>
    <row r="53" spans="1:9">
      <c r="D53" s="17" t="s">
        <v>158</v>
      </c>
      <c r="E53" s="20"/>
      <c r="H53" s="362"/>
      <c r="I53" s="362"/>
    </row>
    <row r="54" spans="1:9" ht="125.25" customHeight="1">
      <c r="D54" s="16" t="s">
        <v>426</v>
      </c>
      <c r="E54" s="20"/>
      <c r="H54" s="362"/>
      <c r="I54" s="362"/>
    </row>
    <row r="55" spans="1:9" ht="33" customHeight="1">
      <c r="D55" s="16" t="s">
        <v>159</v>
      </c>
      <c r="E55" s="20" t="s">
        <v>160</v>
      </c>
      <c r="H55" s="362"/>
      <c r="I55" s="362"/>
    </row>
    <row r="56" spans="1:9">
      <c r="D56" s="16" t="s">
        <v>161</v>
      </c>
      <c r="E56" s="20" t="s">
        <v>155</v>
      </c>
      <c r="H56" s="362"/>
      <c r="I56" s="362"/>
    </row>
    <row r="57" spans="1:9">
      <c r="D57" s="16" t="s">
        <v>162</v>
      </c>
      <c r="E57" s="20"/>
      <c r="H57" s="362"/>
      <c r="I57" s="362"/>
    </row>
    <row r="58" spans="1:9" ht="81.75" customHeight="1" thickBot="1">
      <c r="B58" s="157"/>
      <c r="C58" s="158"/>
      <c r="D58" s="162" t="s">
        <v>163</v>
      </c>
      <c r="E58" s="21"/>
      <c r="F58" s="157"/>
      <c r="G58" s="157"/>
      <c r="H58" s="364"/>
      <c r="I58" s="364"/>
    </row>
    <row r="59" spans="1:9">
      <c r="A59" s="138" t="s">
        <v>35</v>
      </c>
      <c r="B59" s="138" t="s">
        <v>164</v>
      </c>
      <c r="C59" s="154" t="s">
        <v>165</v>
      </c>
      <c r="D59" s="92" t="s">
        <v>448</v>
      </c>
      <c r="F59" s="138" t="s">
        <v>70</v>
      </c>
      <c r="G59" s="138">
        <v>1</v>
      </c>
      <c r="H59" s="363"/>
      <c r="I59" s="359">
        <f>G59*H59</f>
        <v>0</v>
      </c>
    </row>
    <row r="60" spans="1:9" ht="120">
      <c r="D60" s="16" t="s">
        <v>166</v>
      </c>
      <c r="E60" s="20"/>
      <c r="H60" s="362"/>
      <c r="I60" s="362"/>
    </row>
    <row r="61" spans="1:9" ht="141" customHeight="1">
      <c r="D61" s="18" t="s">
        <v>427</v>
      </c>
      <c r="E61" s="20" t="s">
        <v>167</v>
      </c>
      <c r="H61" s="362"/>
      <c r="I61" s="362"/>
    </row>
    <row r="62" spans="1:9" ht="15.75" thickBot="1">
      <c r="B62" s="157"/>
      <c r="C62" s="158"/>
      <c r="D62" s="22" t="s">
        <v>168</v>
      </c>
      <c r="E62" s="21" t="s">
        <v>155</v>
      </c>
      <c r="F62" s="157"/>
      <c r="G62" s="157"/>
      <c r="H62" s="364"/>
      <c r="I62" s="364"/>
    </row>
    <row r="63" spans="1:9">
      <c r="A63" s="138" t="s">
        <v>36</v>
      </c>
      <c r="B63" s="138" t="s">
        <v>169</v>
      </c>
      <c r="C63" s="154" t="s">
        <v>170</v>
      </c>
      <c r="D63" s="92" t="s">
        <v>448</v>
      </c>
      <c r="F63" s="138" t="s">
        <v>70</v>
      </c>
      <c r="G63" s="138">
        <v>1</v>
      </c>
      <c r="H63" s="363"/>
      <c r="I63" s="359">
        <f>G63*H63</f>
        <v>0</v>
      </c>
    </row>
    <row r="64" spans="1:9" ht="34.5" customHeight="1">
      <c r="D64" s="16" t="s">
        <v>428</v>
      </c>
      <c r="E64" s="20"/>
      <c r="H64" s="362"/>
      <c r="I64" s="362"/>
    </row>
    <row r="65" spans="1:9">
      <c r="D65" s="16" t="s">
        <v>171</v>
      </c>
      <c r="E65" s="20" t="s">
        <v>155</v>
      </c>
      <c r="H65" s="362"/>
      <c r="I65" s="362"/>
    </row>
    <row r="66" spans="1:9" ht="15.75" thickBot="1">
      <c r="B66" s="157"/>
      <c r="C66" s="158"/>
      <c r="D66" s="19" t="s">
        <v>172</v>
      </c>
      <c r="E66" s="21" t="s">
        <v>155</v>
      </c>
      <c r="F66" s="157"/>
      <c r="G66" s="157"/>
      <c r="H66" s="364"/>
      <c r="I66" s="364"/>
    </row>
    <row r="67" spans="1:9">
      <c r="B67" s="138" t="s">
        <v>173</v>
      </c>
      <c r="C67" s="154" t="s">
        <v>174</v>
      </c>
      <c r="H67" s="362"/>
      <c r="I67" s="362"/>
    </row>
    <row r="68" spans="1:9" ht="81.75" customHeight="1" thickBot="1">
      <c r="A68" s="138" t="s">
        <v>37</v>
      </c>
      <c r="B68" s="157"/>
      <c r="C68" s="158"/>
      <c r="D68" s="163" t="s">
        <v>429</v>
      </c>
      <c r="E68" s="157"/>
      <c r="F68" s="157" t="s">
        <v>70</v>
      </c>
      <c r="G68" s="157">
        <v>1</v>
      </c>
      <c r="H68" s="365"/>
      <c r="I68" s="366">
        <f>G68*H68</f>
        <v>0</v>
      </c>
    </row>
    <row r="69" spans="1:9">
      <c r="B69" s="138" t="s">
        <v>175</v>
      </c>
      <c r="C69" s="154" t="s">
        <v>176</v>
      </c>
      <c r="H69" s="362"/>
      <c r="I69" s="362"/>
    </row>
    <row r="70" spans="1:9" s="171" customFormat="1" ht="63.75" customHeight="1">
      <c r="A70" s="171" t="s">
        <v>38</v>
      </c>
      <c r="C70" s="170"/>
      <c r="D70" s="16" t="s">
        <v>430</v>
      </c>
      <c r="F70" s="171" t="s">
        <v>70</v>
      </c>
      <c r="G70" s="171">
        <v>1</v>
      </c>
      <c r="H70" s="367"/>
      <c r="I70" s="368">
        <f>G70*H70</f>
        <v>0</v>
      </c>
    </row>
    <row r="71" spans="1:9" s="171" customFormat="1" ht="15.75" thickBot="1">
      <c r="A71" s="171" t="s">
        <v>39</v>
      </c>
      <c r="B71" s="183"/>
      <c r="C71" s="184"/>
      <c r="D71" s="19" t="s">
        <v>177</v>
      </c>
      <c r="E71" s="183"/>
      <c r="F71" s="183" t="s">
        <v>70</v>
      </c>
      <c r="G71" s="183">
        <v>2</v>
      </c>
      <c r="H71" s="369"/>
      <c r="I71" s="370">
        <f>G71*H71</f>
        <v>0</v>
      </c>
    </row>
    <row r="72" spans="1:9" s="171" customFormat="1" ht="30">
      <c r="B72" s="171" t="s">
        <v>178</v>
      </c>
      <c r="C72" s="170" t="s">
        <v>179</v>
      </c>
      <c r="D72" s="92"/>
      <c r="H72" s="371"/>
      <c r="I72" s="371"/>
    </row>
    <row r="73" spans="1:9" s="171" customFormat="1">
      <c r="A73" s="203" t="s">
        <v>40</v>
      </c>
      <c r="C73" s="170"/>
      <c r="D73" s="16" t="s">
        <v>180</v>
      </c>
      <c r="F73" s="171" t="s">
        <v>70</v>
      </c>
      <c r="G73" s="171">
        <v>1</v>
      </c>
      <c r="H73" s="367"/>
      <c r="I73" s="368">
        <f>G73*H73</f>
        <v>0</v>
      </c>
    </row>
    <row r="74" spans="1:9" s="171" customFormat="1" ht="30.75" thickBot="1">
      <c r="A74" s="171" t="s">
        <v>41</v>
      </c>
      <c r="B74" s="183"/>
      <c r="C74" s="184"/>
      <c r="D74" s="19" t="s">
        <v>181</v>
      </c>
      <c r="E74" s="183"/>
      <c r="F74" s="183" t="s">
        <v>70</v>
      </c>
      <c r="G74" s="183">
        <v>1</v>
      </c>
      <c r="H74" s="369"/>
      <c r="I74" s="370">
        <f>G74*H74</f>
        <v>0</v>
      </c>
    </row>
    <row r="75" spans="1:9">
      <c r="B75" s="138" t="s">
        <v>182</v>
      </c>
      <c r="C75" s="154" t="s">
        <v>183</v>
      </c>
      <c r="H75" s="362"/>
      <c r="I75" s="362"/>
    </row>
    <row r="76" spans="1:9" ht="122.25" customHeight="1" thickBot="1">
      <c r="A76" s="171" t="s">
        <v>42</v>
      </c>
      <c r="B76" s="157"/>
      <c r="C76" s="158"/>
      <c r="D76" s="19" t="s">
        <v>431</v>
      </c>
      <c r="E76" s="157"/>
      <c r="F76" s="157" t="s">
        <v>70</v>
      </c>
      <c r="G76" s="157">
        <v>8</v>
      </c>
      <c r="H76" s="365"/>
      <c r="I76" s="366">
        <f>G76*H76</f>
        <v>0</v>
      </c>
    </row>
    <row r="77" spans="1:9">
      <c r="B77" s="138" t="s">
        <v>184</v>
      </c>
      <c r="C77" s="154" t="s">
        <v>185</v>
      </c>
      <c r="H77" s="362"/>
      <c r="I77" s="362"/>
    </row>
    <row r="78" spans="1:9" ht="60">
      <c r="A78" s="138" t="s">
        <v>43</v>
      </c>
      <c r="D78" s="16" t="s">
        <v>432</v>
      </c>
      <c r="F78" s="138" t="s">
        <v>70</v>
      </c>
      <c r="G78" s="138">
        <v>2</v>
      </c>
      <c r="H78" s="363"/>
      <c r="I78" s="359">
        <f>G78*H78</f>
        <v>0</v>
      </c>
    </row>
    <row r="79" spans="1:9" ht="90.75" thickBot="1">
      <c r="B79" s="157"/>
      <c r="C79" s="158"/>
      <c r="D79" s="162" t="s">
        <v>439</v>
      </c>
      <c r="E79" s="157"/>
      <c r="F79" s="157"/>
      <c r="G79" s="157"/>
      <c r="H79" s="364"/>
      <c r="I79" s="364"/>
    </row>
    <row r="80" spans="1:9">
      <c r="B80" s="138" t="s">
        <v>186</v>
      </c>
      <c r="C80" s="154" t="s">
        <v>187</v>
      </c>
      <c r="H80" s="362"/>
      <c r="I80" s="362"/>
    </row>
    <row r="81" spans="1:9">
      <c r="A81" s="138" t="s">
        <v>538</v>
      </c>
      <c r="D81" s="17" t="s">
        <v>190</v>
      </c>
      <c r="F81" s="138" t="s">
        <v>71</v>
      </c>
      <c r="G81" s="138">
        <v>24</v>
      </c>
      <c r="H81" s="363"/>
      <c r="I81" s="359">
        <f>G81*H81</f>
        <v>0</v>
      </c>
    </row>
    <row r="82" spans="1:9">
      <c r="D82" s="17"/>
      <c r="H82" s="362"/>
    </row>
    <row r="83" spans="1:9">
      <c r="D83" s="16" t="s">
        <v>191</v>
      </c>
      <c r="H83" s="362"/>
    </row>
    <row r="84" spans="1:9" ht="49.5" customHeight="1">
      <c r="D84" s="16" t="s">
        <v>440</v>
      </c>
      <c r="H84" s="362"/>
    </row>
    <row r="85" spans="1:9">
      <c r="D85" s="16" t="s">
        <v>192</v>
      </c>
      <c r="H85" s="362"/>
    </row>
    <row r="86" spans="1:9" ht="60">
      <c r="D86" s="16" t="s">
        <v>193</v>
      </c>
      <c r="H86" s="362"/>
    </row>
    <row r="87" spans="1:9" ht="65.25" customHeight="1">
      <c r="D87" s="16" t="s">
        <v>433</v>
      </c>
      <c r="H87" s="362"/>
    </row>
    <row r="88" spans="1:9" ht="60">
      <c r="D88" s="12" t="s">
        <v>194</v>
      </c>
      <c r="H88" s="362"/>
    </row>
    <row r="89" spans="1:9">
      <c r="D89" s="155"/>
      <c r="H89" s="362"/>
    </row>
    <row r="90" spans="1:9">
      <c r="A90" s="138" t="s">
        <v>537</v>
      </c>
      <c r="D90" s="17" t="s">
        <v>196</v>
      </c>
      <c r="F90" s="138" t="s">
        <v>71</v>
      </c>
      <c r="G90" s="138">
        <v>6</v>
      </c>
      <c r="H90" s="363"/>
      <c r="I90" s="359">
        <f>G90*H90</f>
        <v>0</v>
      </c>
    </row>
    <row r="91" spans="1:9">
      <c r="D91" s="16" t="s">
        <v>191</v>
      </c>
      <c r="H91" s="362"/>
      <c r="I91" s="362"/>
    </row>
    <row r="92" spans="1:9" ht="48" customHeight="1">
      <c r="D92" s="16" t="s">
        <v>197</v>
      </c>
      <c r="H92" s="362"/>
      <c r="I92" s="362"/>
    </row>
    <row r="93" spans="1:9">
      <c r="D93" s="16" t="s">
        <v>198</v>
      </c>
      <c r="H93" s="362"/>
      <c r="I93" s="362"/>
    </row>
    <row r="94" spans="1:9" ht="60">
      <c r="D94" s="16" t="s">
        <v>193</v>
      </c>
      <c r="H94" s="362"/>
      <c r="I94" s="362"/>
    </row>
    <row r="95" spans="1:9">
      <c r="D95" s="16" t="s">
        <v>199</v>
      </c>
      <c r="H95" s="362"/>
      <c r="I95" s="362"/>
    </row>
    <row r="96" spans="1:9" ht="45">
      <c r="D96" s="12" t="s">
        <v>200</v>
      </c>
      <c r="H96" s="362"/>
      <c r="I96" s="362"/>
    </row>
    <row r="97" spans="1:9">
      <c r="D97" s="155"/>
      <c r="H97" s="362"/>
      <c r="I97" s="362"/>
    </row>
    <row r="98" spans="1:9">
      <c r="A98" s="138" t="s">
        <v>539</v>
      </c>
      <c r="D98" s="17" t="s">
        <v>202</v>
      </c>
      <c r="F98" s="138" t="s">
        <v>71</v>
      </c>
      <c r="G98" s="138">
        <v>4</v>
      </c>
      <c r="H98" s="363"/>
      <c r="I98" s="359">
        <f>G98*H98</f>
        <v>0</v>
      </c>
    </row>
    <row r="99" spans="1:9">
      <c r="D99" s="16" t="s">
        <v>191</v>
      </c>
      <c r="H99" s="362"/>
      <c r="I99" s="362"/>
    </row>
    <row r="100" spans="1:9" ht="50.25" customHeight="1">
      <c r="D100" s="16" t="s">
        <v>203</v>
      </c>
      <c r="H100" s="362"/>
      <c r="I100" s="362"/>
    </row>
    <row r="101" spans="1:9">
      <c r="D101" s="16" t="s">
        <v>204</v>
      </c>
      <c r="H101" s="362"/>
      <c r="I101" s="362"/>
    </row>
    <row r="102" spans="1:9" ht="60">
      <c r="D102" s="16" t="s">
        <v>193</v>
      </c>
      <c r="H102" s="362"/>
      <c r="I102" s="362"/>
    </row>
    <row r="103" spans="1:9">
      <c r="D103" s="16" t="s">
        <v>205</v>
      </c>
      <c r="H103" s="362"/>
      <c r="I103" s="362"/>
    </row>
    <row r="104" spans="1:9" ht="60">
      <c r="D104" s="12" t="s">
        <v>206</v>
      </c>
      <c r="H104" s="362"/>
      <c r="I104" s="362"/>
    </row>
    <row r="105" spans="1:9">
      <c r="D105" s="155"/>
      <c r="H105" s="362"/>
      <c r="I105" s="362"/>
    </row>
    <row r="106" spans="1:9">
      <c r="A106" s="138" t="s">
        <v>540</v>
      </c>
      <c r="D106" s="17" t="s">
        <v>208</v>
      </c>
      <c r="F106" s="138" t="s">
        <v>71</v>
      </c>
      <c r="G106" s="138">
        <v>2</v>
      </c>
      <c r="H106" s="363"/>
      <c r="I106" s="359">
        <f>G106*H106</f>
        <v>0</v>
      </c>
    </row>
    <row r="107" spans="1:9">
      <c r="D107" s="16" t="s">
        <v>191</v>
      </c>
      <c r="H107" s="362"/>
      <c r="I107" s="362"/>
    </row>
    <row r="108" spans="1:9" ht="50.25" customHeight="1">
      <c r="D108" s="16" t="s">
        <v>209</v>
      </c>
      <c r="H108" s="362"/>
      <c r="I108" s="362"/>
    </row>
    <row r="109" spans="1:9">
      <c r="D109" s="16" t="s">
        <v>204</v>
      </c>
      <c r="H109" s="362"/>
      <c r="I109" s="362"/>
    </row>
    <row r="110" spans="1:9" ht="60">
      <c r="D110" s="16" t="s">
        <v>193</v>
      </c>
      <c r="H110" s="362"/>
      <c r="I110" s="362"/>
    </row>
    <row r="111" spans="1:9">
      <c r="D111" s="16" t="s">
        <v>210</v>
      </c>
      <c r="H111" s="362"/>
      <c r="I111" s="362"/>
    </row>
    <row r="112" spans="1:9" ht="60">
      <c r="D112" s="12" t="s">
        <v>211</v>
      </c>
      <c r="H112" s="362"/>
      <c r="I112" s="362"/>
    </row>
    <row r="113" spans="1:9">
      <c r="D113" s="155"/>
      <c r="H113" s="362"/>
      <c r="I113" s="362"/>
    </row>
    <row r="114" spans="1:9">
      <c r="A114" s="138" t="s">
        <v>541</v>
      </c>
      <c r="D114" s="16" t="s">
        <v>213</v>
      </c>
      <c r="F114" s="138" t="s">
        <v>71</v>
      </c>
      <c r="G114" s="138">
        <v>2</v>
      </c>
      <c r="H114" s="363"/>
      <c r="I114" s="359">
        <f t="shared" ref="I114:I116" si="0">G114*H114</f>
        <v>0</v>
      </c>
    </row>
    <row r="115" spans="1:9">
      <c r="A115" s="138" t="s">
        <v>542</v>
      </c>
      <c r="D115" s="16" t="s">
        <v>215</v>
      </c>
      <c r="F115" s="138" t="s">
        <v>71</v>
      </c>
      <c r="G115" s="138">
        <v>1</v>
      </c>
      <c r="H115" s="363"/>
      <c r="I115" s="359">
        <f t="shared" si="0"/>
        <v>0</v>
      </c>
    </row>
    <row r="116" spans="1:9" ht="30">
      <c r="A116" s="138" t="s">
        <v>543</v>
      </c>
      <c r="D116" s="16" t="s">
        <v>217</v>
      </c>
      <c r="F116" s="138" t="s">
        <v>71</v>
      </c>
      <c r="G116" s="138">
        <v>50</v>
      </c>
      <c r="H116" s="363"/>
      <c r="I116" s="359">
        <f t="shared" si="0"/>
        <v>0</v>
      </c>
    </row>
    <row r="117" spans="1:9">
      <c r="D117" s="16"/>
      <c r="H117" s="362"/>
      <c r="I117" s="362"/>
    </row>
    <row r="118" spans="1:9">
      <c r="A118" s="138" t="s">
        <v>544</v>
      </c>
      <c r="D118" s="16" t="s">
        <v>219</v>
      </c>
      <c r="F118" s="138" t="s">
        <v>71</v>
      </c>
      <c r="G118" s="138">
        <v>2</v>
      </c>
      <c r="H118" s="363"/>
      <c r="I118" s="359">
        <f>G118*H118</f>
        <v>0</v>
      </c>
    </row>
    <row r="119" spans="1:9">
      <c r="D119" s="16"/>
      <c r="E119" s="171"/>
      <c r="F119" s="171"/>
      <c r="G119" s="171"/>
      <c r="H119" s="371"/>
      <c r="I119" s="371"/>
    </row>
    <row r="120" spans="1:9" ht="39.75" customHeight="1">
      <c r="D120" s="16" t="s">
        <v>434</v>
      </c>
      <c r="E120" s="171"/>
      <c r="F120" s="171"/>
      <c r="G120" s="171"/>
      <c r="H120" s="371"/>
      <c r="I120" s="371"/>
    </row>
    <row r="121" spans="1:9">
      <c r="A121" s="138" t="s">
        <v>545</v>
      </c>
      <c r="D121" s="181" t="s">
        <v>221</v>
      </c>
      <c r="E121" s="171"/>
      <c r="F121" s="171" t="s">
        <v>71</v>
      </c>
      <c r="G121" s="171">
        <v>2</v>
      </c>
      <c r="H121" s="367"/>
      <c r="I121" s="368">
        <f t="shared" ref="I121:I132" si="1">G121*H121</f>
        <v>0</v>
      </c>
    </row>
    <row r="122" spans="1:9">
      <c r="A122" s="138" t="s">
        <v>546</v>
      </c>
      <c r="D122" s="181" t="s">
        <v>223</v>
      </c>
      <c r="E122" s="171"/>
      <c r="F122" s="171" t="s">
        <v>71</v>
      </c>
      <c r="G122" s="171">
        <v>2</v>
      </c>
      <c r="H122" s="367"/>
      <c r="I122" s="368">
        <f t="shared" si="1"/>
        <v>0</v>
      </c>
    </row>
    <row r="123" spans="1:9">
      <c r="A123" s="138" t="s">
        <v>547</v>
      </c>
      <c r="D123" s="181" t="s">
        <v>225</v>
      </c>
      <c r="E123" s="171"/>
      <c r="F123" s="171" t="s">
        <v>71</v>
      </c>
      <c r="G123" s="171">
        <v>2</v>
      </c>
      <c r="H123" s="367"/>
      <c r="I123" s="368">
        <f t="shared" si="1"/>
        <v>0</v>
      </c>
    </row>
    <row r="124" spans="1:9">
      <c r="A124" s="138" t="s">
        <v>548</v>
      </c>
      <c r="D124" s="181" t="s">
        <v>227</v>
      </c>
      <c r="E124" s="171"/>
      <c r="F124" s="171" t="s">
        <v>71</v>
      </c>
      <c r="G124" s="171">
        <v>2</v>
      </c>
      <c r="H124" s="367"/>
      <c r="I124" s="368">
        <f t="shared" si="1"/>
        <v>0</v>
      </c>
    </row>
    <row r="125" spans="1:9">
      <c r="A125" s="138" t="s">
        <v>549</v>
      </c>
      <c r="D125" s="181" t="s">
        <v>229</v>
      </c>
      <c r="E125" s="171"/>
      <c r="F125" s="171" t="s">
        <v>71</v>
      </c>
      <c r="G125" s="171">
        <v>2</v>
      </c>
      <c r="H125" s="367"/>
      <c r="I125" s="368">
        <f t="shared" si="1"/>
        <v>0</v>
      </c>
    </row>
    <row r="126" spans="1:9">
      <c r="A126" s="138" t="s">
        <v>550</v>
      </c>
      <c r="D126" s="181" t="s">
        <v>231</v>
      </c>
      <c r="E126" s="171"/>
      <c r="F126" s="171" t="s">
        <v>71</v>
      </c>
      <c r="G126" s="171">
        <v>2</v>
      </c>
      <c r="H126" s="367"/>
      <c r="I126" s="368">
        <f t="shared" si="1"/>
        <v>0</v>
      </c>
    </row>
    <row r="127" spans="1:9">
      <c r="A127" s="138" t="s">
        <v>551</v>
      </c>
      <c r="D127" s="181" t="s">
        <v>233</v>
      </c>
      <c r="E127" s="171"/>
      <c r="F127" s="171" t="s">
        <v>71</v>
      </c>
      <c r="G127" s="171">
        <v>2</v>
      </c>
      <c r="H127" s="367"/>
      <c r="I127" s="368">
        <f t="shared" si="1"/>
        <v>0</v>
      </c>
    </row>
    <row r="128" spans="1:9">
      <c r="A128" s="138" t="s">
        <v>552</v>
      </c>
      <c r="D128" s="181" t="s">
        <v>235</v>
      </c>
      <c r="E128" s="171"/>
      <c r="F128" s="171" t="s">
        <v>71</v>
      </c>
      <c r="G128" s="171">
        <v>2</v>
      </c>
      <c r="H128" s="367"/>
      <c r="I128" s="368">
        <f t="shared" si="1"/>
        <v>0</v>
      </c>
    </row>
    <row r="129" spans="1:9">
      <c r="A129" s="138" t="s">
        <v>553</v>
      </c>
      <c r="D129" s="181" t="s">
        <v>237</v>
      </c>
      <c r="E129" s="171"/>
      <c r="F129" s="171" t="s">
        <v>71</v>
      </c>
      <c r="G129" s="171">
        <v>2</v>
      </c>
      <c r="H129" s="367"/>
      <c r="I129" s="368">
        <f t="shared" si="1"/>
        <v>0</v>
      </c>
    </row>
    <row r="130" spans="1:9">
      <c r="A130" s="138" t="s">
        <v>554</v>
      </c>
      <c r="D130" s="181" t="s">
        <v>239</v>
      </c>
      <c r="E130" s="171"/>
      <c r="F130" s="171" t="s">
        <v>71</v>
      </c>
      <c r="G130" s="171">
        <v>2</v>
      </c>
      <c r="H130" s="367"/>
      <c r="I130" s="368">
        <f t="shared" si="1"/>
        <v>0</v>
      </c>
    </row>
    <row r="131" spans="1:9">
      <c r="A131" s="138" t="s">
        <v>555</v>
      </c>
      <c r="D131" s="181" t="s">
        <v>241</v>
      </c>
      <c r="E131" s="171"/>
      <c r="F131" s="171" t="s">
        <v>71</v>
      </c>
      <c r="G131" s="171">
        <v>2</v>
      </c>
      <c r="H131" s="367"/>
      <c r="I131" s="368">
        <f t="shared" si="1"/>
        <v>0</v>
      </c>
    </row>
    <row r="132" spans="1:9" ht="15.75" thickBot="1">
      <c r="A132" s="138" t="s">
        <v>556</v>
      </c>
      <c r="B132" s="157"/>
      <c r="C132" s="158"/>
      <c r="D132" s="182" t="s">
        <v>242</v>
      </c>
      <c r="E132" s="183"/>
      <c r="F132" s="183" t="s">
        <v>71</v>
      </c>
      <c r="G132" s="183">
        <v>1</v>
      </c>
      <c r="H132" s="369"/>
      <c r="I132" s="370">
        <f t="shared" si="1"/>
        <v>0</v>
      </c>
    </row>
    <row r="133" spans="1:9">
      <c r="B133" s="138" t="s">
        <v>243</v>
      </c>
      <c r="C133" s="154" t="s">
        <v>244</v>
      </c>
      <c r="D133" s="92"/>
      <c r="E133" s="171"/>
      <c r="F133" s="171"/>
      <c r="G133" s="171"/>
      <c r="H133" s="371"/>
      <c r="I133" s="371"/>
    </row>
    <row r="134" spans="1:9">
      <c r="A134" s="138" t="s">
        <v>494</v>
      </c>
      <c r="D134" s="16" t="s">
        <v>246</v>
      </c>
      <c r="E134" s="171"/>
      <c r="F134" s="171" t="s">
        <v>71</v>
      </c>
      <c r="G134" s="171">
        <v>1</v>
      </c>
      <c r="H134" s="367"/>
      <c r="I134" s="368">
        <f t="shared" ref="I134:I153" si="2">G134*H134</f>
        <v>0</v>
      </c>
    </row>
    <row r="135" spans="1:9">
      <c r="A135" s="164" t="s">
        <v>495</v>
      </c>
      <c r="D135" s="16" t="s">
        <v>248</v>
      </c>
      <c r="E135" s="171"/>
      <c r="F135" s="171" t="s">
        <v>71</v>
      </c>
      <c r="G135" s="171">
        <v>10</v>
      </c>
      <c r="H135" s="367"/>
      <c r="I135" s="368">
        <f t="shared" si="2"/>
        <v>0</v>
      </c>
    </row>
    <row r="136" spans="1:9">
      <c r="A136" s="138" t="s">
        <v>496</v>
      </c>
      <c r="D136" s="16" t="s">
        <v>250</v>
      </c>
      <c r="E136" s="171"/>
      <c r="F136" s="171" t="s">
        <v>71</v>
      </c>
      <c r="G136" s="171">
        <v>4</v>
      </c>
      <c r="H136" s="367"/>
      <c r="I136" s="368">
        <f t="shared" si="2"/>
        <v>0</v>
      </c>
    </row>
    <row r="137" spans="1:9">
      <c r="A137" s="138" t="s">
        <v>497</v>
      </c>
      <c r="D137" s="16" t="s">
        <v>252</v>
      </c>
      <c r="E137" s="171"/>
      <c r="F137" s="171" t="s">
        <v>71</v>
      </c>
      <c r="G137" s="171">
        <v>12</v>
      </c>
      <c r="H137" s="367"/>
      <c r="I137" s="368">
        <f t="shared" si="2"/>
        <v>0</v>
      </c>
    </row>
    <row r="138" spans="1:9">
      <c r="A138" s="138" t="s">
        <v>498</v>
      </c>
      <c r="D138" s="16" t="s">
        <v>254</v>
      </c>
      <c r="E138" s="171"/>
      <c r="F138" s="171" t="s">
        <v>71</v>
      </c>
      <c r="G138" s="171">
        <v>12</v>
      </c>
      <c r="H138" s="367"/>
      <c r="I138" s="368">
        <f t="shared" si="2"/>
        <v>0</v>
      </c>
    </row>
    <row r="139" spans="1:9">
      <c r="A139" s="138" t="s">
        <v>499</v>
      </c>
      <c r="D139" s="16" t="s">
        <v>256</v>
      </c>
      <c r="E139" s="171"/>
      <c r="F139" s="171" t="s">
        <v>71</v>
      </c>
      <c r="G139" s="171">
        <v>15</v>
      </c>
      <c r="H139" s="367"/>
      <c r="I139" s="368">
        <f t="shared" si="2"/>
        <v>0</v>
      </c>
    </row>
    <row r="140" spans="1:9">
      <c r="A140" s="138" t="s">
        <v>500</v>
      </c>
      <c r="D140" s="16" t="s">
        <v>258</v>
      </c>
      <c r="E140" s="171"/>
      <c r="F140" s="171" t="s">
        <v>71</v>
      </c>
      <c r="G140" s="171">
        <v>12</v>
      </c>
      <c r="H140" s="367"/>
      <c r="I140" s="368">
        <f t="shared" si="2"/>
        <v>0</v>
      </c>
    </row>
    <row r="141" spans="1:9">
      <c r="A141" s="138" t="s">
        <v>501</v>
      </c>
      <c r="D141" s="16" t="s">
        <v>260</v>
      </c>
      <c r="E141" s="171"/>
      <c r="F141" s="171" t="s">
        <v>71</v>
      </c>
      <c r="G141" s="171">
        <v>3</v>
      </c>
      <c r="H141" s="367"/>
      <c r="I141" s="368">
        <f t="shared" si="2"/>
        <v>0</v>
      </c>
    </row>
    <row r="142" spans="1:9">
      <c r="A142" s="138" t="s">
        <v>502</v>
      </c>
      <c r="D142" s="16" t="s">
        <v>262</v>
      </c>
      <c r="E142" s="171"/>
      <c r="F142" s="171" t="s">
        <v>71</v>
      </c>
      <c r="G142" s="171">
        <v>12</v>
      </c>
      <c r="H142" s="367"/>
      <c r="I142" s="368">
        <f t="shared" si="2"/>
        <v>0</v>
      </c>
    </row>
    <row r="143" spans="1:9">
      <c r="A143" s="138" t="s">
        <v>503</v>
      </c>
      <c r="D143" s="16" t="s">
        <v>264</v>
      </c>
      <c r="E143" s="171"/>
      <c r="F143" s="171" t="s">
        <v>71</v>
      </c>
      <c r="G143" s="171">
        <v>12</v>
      </c>
      <c r="H143" s="367"/>
      <c r="I143" s="368">
        <f t="shared" si="2"/>
        <v>0</v>
      </c>
    </row>
    <row r="144" spans="1:9">
      <c r="A144" s="138" t="s">
        <v>504</v>
      </c>
      <c r="D144" s="16" t="s">
        <v>265</v>
      </c>
      <c r="E144" s="171"/>
      <c r="F144" s="171" t="s">
        <v>71</v>
      </c>
      <c r="G144" s="171">
        <v>12</v>
      </c>
      <c r="H144" s="367"/>
      <c r="I144" s="368">
        <f t="shared" si="2"/>
        <v>0</v>
      </c>
    </row>
    <row r="145" spans="1:9">
      <c r="A145" s="138" t="s">
        <v>505</v>
      </c>
      <c r="D145" s="16" t="s">
        <v>266</v>
      </c>
      <c r="E145" s="171"/>
      <c r="F145" s="171" t="s">
        <v>71</v>
      </c>
      <c r="G145" s="171">
        <v>12</v>
      </c>
      <c r="H145" s="367"/>
      <c r="I145" s="368">
        <f t="shared" si="2"/>
        <v>0</v>
      </c>
    </row>
    <row r="146" spans="1:9">
      <c r="A146" s="138" t="s">
        <v>506</v>
      </c>
      <c r="D146" s="16" t="s">
        <v>267</v>
      </c>
      <c r="E146" s="171"/>
      <c r="F146" s="171" t="s">
        <v>71</v>
      </c>
      <c r="G146" s="171">
        <v>20</v>
      </c>
      <c r="H146" s="367"/>
      <c r="I146" s="368">
        <f t="shared" si="2"/>
        <v>0</v>
      </c>
    </row>
    <row r="147" spans="1:9">
      <c r="A147" s="138" t="s">
        <v>507</v>
      </c>
      <c r="D147" s="16" t="s">
        <v>268</v>
      </c>
      <c r="E147" s="171"/>
      <c r="F147" s="171" t="s">
        <v>71</v>
      </c>
      <c r="G147" s="171">
        <v>4</v>
      </c>
      <c r="H147" s="367"/>
      <c r="I147" s="368">
        <f t="shared" si="2"/>
        <v>0</v>
      </c>
    </row>
    <row r="148" spans="1:9">
      <c r="A148" s="138" t="s">
        <v>508</v>
      </c>
      <c r="D148" s="16" t="s">
        <v>269</v>
      </c>
      <c r="E148" s="171"/>
      <c r="F148" s="171" t="s">
        <v>71</v>
      </c>
      <c r="G148" s="171">
        <v>4</v>
      </c>
      <c r="H148" s="367"/>
      <c r="I148" s="368">
        <f t="shared" si="2"/>
        <v>0</v>
      </c>
    </row>
    <row r="149" spans="1:9">
      <c r="A149" s="138" t="s">
        <v>509</v>
      </c>
      <c r="D149" s="16" t="s">
        <v>270</v>
      </c>
      <c r="E149" s="171"/>
      <c r="F149" s="171" t="s">
        <v>71</v>
      </c>
      <c r="G149" s="171">
        <v>4</v>
      </c>
      <c r="H149" s="367"/>
      <c r="I149" s="368">
        <f t="shared" si="2"/>
        <v>0</v>
      </c>
    </row>
    <row r="150" spans="1:9">
      <c r="A150" s="138" t="s">
        <v>510</v>
      </c>
      <c r="D150" s="16" t="s">
        <v>271</v>
      </c>
      <c r="E150" s="171"/>
      <c r="F150" s="171" t="s">
        <v>71</v>
      </c>
      <c r="G150" s="171">
        <v>4</v>
      </c>
      <c r="H150" s="367"/>
      <c r="I150" s="368">
        <f t="shared" si="2"/>
        <v>0</v>
      </c>
    </row>
    <row r="151" spans="1:9">
      <c r="A151" s="138" t="s">
        <v>511</v>
      </c>
      <c r="D151" s="16" t="s">
        <v>272</v>
      </c>
      <c r="E151" s="171"/>
      <c r="F151" s="171" t="s">
        <v>71</v>
      </c>
      <c r="G151" s="171">
        <v>3</v>
      </c>
      <c r="H151" s="367"/>
      <c r="I151" s="368">
        <f t="shared" si="2"/>
        <v>0</v>
      </c>
    </row>
    <row r="152" spans="1:9">
      <c r="A152" s="138" t="s">
        <v>512</v>
      </c>
      <c r="D152" s="16" t="s">
        <v>273</v>
      </c>
      <c r="E152" s="171"/>
      <c r="F152" s="171" t="s">
        <v>71</v>
      </c>
      <c r="G152" s="171">
        <v>60</v>
      </c>
      <c r="H152" s="367"/>
      <c r="I152" s="368">
        <f t="shared" si="2"/>
        <v>0</v>
      </c>
    </row>
    <row r="153" spans="1:9" ht="15.75" thickBot="1">
      <c r="A153" s="138" t="s">
        <v>513</v>
      </c>
      <c r="B153" s="157"/>
      <c r="C153" s="158"/>
      <c r="D153" s="19" t="s">
        <v>274</v>
      </c>
      <c r="E153" s="183"/>
      <c r="F153" s="183" t="s">
        <v>71</v>
      </c>
      <c r="G153" s="183">
        <v>60</v>
      </c>
      <c r="H153" s="369"/>
      <c r="I153" s="370">
        <f t="shared" si="2"/>
        <v>0</v>
      </c>
    </row>
    <row r="154" spans="1:9">
      <c r="A154" s="143" t="s">
        <v>55</v>
      </c>
      <c r="B154" s="138" t="s">
        <v>276</v>
      </c>
      <c r="C154" s="154" t="s">
        <v>277</v>
      </c>
      <c r="D154" s="92"/>
      <c r="E154" s="171"/>
      <c r="F154" s="171"/>
      <c r="G154" s="171"/>
      <c r="H154" s="371"/>
      <c r="I154" s="371"/>
    </row>
    <row r="155" spans="1:9">
      <c r="A155" s="143" t="s">
        <v>456</v>
      </c>
      <c r="D155" s="16" t="s">
        <v>278</v>
      </c>
      <c r="E155" s="171"/>
      <c r="F155" s="171" t="s">
        <v>71</v>
      </c>
      <c r="G155" s="171">
        <v>6</v>
      </c>
      <c r="H155" s="367"/>
      <c r="I155" s="368">
        <f t="shared" ref="I155:I164" si="3">G155*H155</f>
        <v>0</v>
      </c>
    </row>
    <row r="156" spans="1:9">
      <c r="A156" s="143" t="s">
        <v>457</v>
      </c>
      <c r="D156" s="16" t="s">
        <v>279</v>
      </c>
      <c r="E156" s="171"/>
      <c r="F156" s="171" t="s">
        <v>71</v>
      </c>
      <c r="G156" s="171">
        <v>1</v>
      </c>
      <c r="H156" s="367"/>
      <c r="I156" s="368">
        <f t="shared" si="3"/>
        <v>0</v>
      </c>
    </row>
    <row r="157" spans="1:9">
      <c r="A157" s="143" t="s">
        <v>458</v>
      </c>
      <c r="D157" s="16" t="s">
        <v>280</v>
      </c>
      <c r="E157" s="171"/>
      <c r="F157" s="171" t="s">
        <v>71</v>
      </c>
      <c r="G157" s="171">
        <v>1</v>
      </c>
      <c r="H157" s="367"/>
      <c r="I157" s="368">
        <f t="shared" si="3"/>
        <v>0</v>
      </c>
    </row>
    <row r="158" spans="1:9">
      <c r="A158" s="143" t="s">
        <v>459</v>
      </c>
      <c r="D158" s="16" t="s">
        <v>281</v>
      </c>
      <c r="E158" s="171"/>
      <c r="F158" s="171" t="s">
        <v>71</v>
      </c>
      <c r="G158" s="171">
        <v>1</v>
      </c>
      <c r="H158" s="367"/>
      <c r="I158" s="368">
        <f t="shared" si="3"/>
        <v>0</v>
      </c>
    </row>
    <row r="159" spans="1:9">
      <c r="A159" s="143" t="s">
        <v>460</v>
      </c>
      <c r="D159" s="16" t="s">
        <v>282</v>
      </c>
      <c r="E159" s="171"/>
      <c r="F159" s="171" t="s">
        <v>71</v>
      </c>
      <c r="G159" s="171">
        <v>1</v>
      </c>
      <c r="H159" s="367"/>
      <c r="I159" s="368">
        <f t="shared" si="3"/>
        <v>0</v>
      </c>
    </row>
    <row r="160" spans="1:9">
      <c r="A160" s="143" t="s">
        <v>461</v>
      </c>
      <c r="D160" s="16" t="s">
        <v>283</v>
      </c>
      <c r="E160" s="171"/>
      <c r="F160" s="171" t="s">
        <v>71</v>
      </c>
      <c r="G160" s="171">
        <v>1</v>
      </c>
      <c r="H160" s="367"/>
      <c r="I160" s="368">
        <f t="shared" si="3"/>
        <v>0</v>
      </c>
    </row>
    <row r="161" spans="1:9">
      <c r="A161" s="143" t="s">
        <v>462</v>
      </c>
      <c r="D161" s="16" t="s">
        <v>284</v>
      </c>
      <c r="E161" s="171"/>
      <c r="F161" s="171" t="s">
        <v>71</v>
      </c>
      <c r="G161" s="171">
        <v>1</v>
      </c>
      <c r="H161" s="367"/>
      <c r="I161" s="368">
        <f t="shared" si="3"/>
        <v>0</v>
      </c>
    </row>
    <row r="162" spans="1:9">
      <c r="A162" s="143" t="s">
        <v>463</v>
      </c>
      <c r="D162" s="16" t="s">
        <v>285</v>
      </c>
      <c r="E162" s="171"/>
      <c r="F162" s="171" t="s">
        <v>71</v>
      </c>
      <c r="G162" s="171">
        <v>5</v>
      </c>
      <c r="H162" s="367"/>
      <c r="I162" s="368">
        <f t="shared" si="3"/>
        <v>0</v>
      </c>
    </row>
    <row r="163" spans="1:9">
      <c r="A163" s="143" t="s">
        <v>464</v>
      </c>
      <c r="D163" s="16" t="s">
        <v>286</v>
      </c>
      <c r="E163" s="171"/>
      <c r="F163" s="171" t="s">
        <v>71</v>
      </c>
      <c r="G163" s="171">
        <v>4</v>
      </c>
      <c r="H163" s="367"/>
      <c r="I163" s="368">
        <f t="shared" si="3"/>
        <v>0</v>
      </c>
    </row>
    <row r="164" spans="1:9" ht="15.75" thickBot="1">
      <c r="A164" s="143" t="s">
        <v>465</v>
      </c>
      <c r="B164" s="157"/>
      <c r="C164" s="158"/>
      <c r="D164" s="19" t="s">
        <v>287</v>
      </c>
      <c r="E164" s="183"/>
      <c r="F164" s="183" t="s">
        <v>71</v>
      </c>
      <c r="G164" s="183">
        <v>5</v>
      </c>
      <c r="H164" s="369"/>
      <c r="I164" s="370">
        <f t="shared" si="3"/>
        <v>0</v>
      </c>
    </row>
    <row r="165" spans="1:9">
      <c r="A165" s="143" t="s">
        <v>56</v>
      </c>
      <c r="B165" s="138" t="s">
        <v>288</v>
      </c>
      <c r="C165" s="154" t="s">
        <v>289</v>
      </c>
      <c r="H165" s="362"/>
      <c r="I165" s="362"/>
    </row>
    <row r="166" spans="1:9">
      <c r="A166" s="143" t="s">
        <v>188</v>
      </c>
      <c r="D166" s="16" t="s">
        <v>290</v>
      </c>
      <c r="F166" s="138" t="s">
        <v>71</v>
      </c>
      <c r="G166" s="138">
        <v>30</v>
      </c>
      <c r="H166" s="363"/>
      <c r="I166" s="359">
        <f t="shared" ref="I166:I185" si="4">G166*H166</f>
        <v>0</v>
      </c>
    </row>
    <row r="167" spans="1:9">
      <c r="A167" s="143" t="s">
        <v>189</v>
      </c>
      <c r="D167" s="16" t="s">
        <v>291</v>
      </c>
      <c r="F167" s="138" t="s">
        <v>71</v>
      </c>
      <c r="G167" s="138">
        <v>2</v>
      </c>
      <c r="H167" s="363"/>
      <c r="I167" s="359">
        <f t="shared" si="4"/>
        <v>0</v>
      </c>
    </row>
    <row r="168" spans="1:9">
      <c r="A168" s="143" t="s">
        <v>195</v>
      </c>
      <c r="D168" s="16" t="s">
        <v>292</v>
      </c>
      <c r="F168" s="138" t="s">
        <v>71</v>
      </c>
      <c r="G168" s="138">
        <v>30</v>
      </c>
      <c r="H168" s="363"/>
      <c r="I168" s="359">
        <f t="shared" si="4"/>
        <v>0</v>
      </c>
    </row>
    <row r="169" spans="1:9">
      <c r="A169" s="143" t="s">
        <v>201</v>
      </c>
      <c r="D169" s="16" t="s">
        <v>293</v>
      </c>
      <c r="F169" s="138" t="s">
        <v>71</v>
      </c>
      <c r="G169" s="138">
        <v>1</v>
      </c>
      <c r="H169" s="363"/>
      <c r="I169" s="359">
        <f t="shared" si="4"/>
        <v>0</v>
      </c>
    </row>
    <row r="170" spans="1:9">
      <c r="A170" s="143" t="s">
        <v>207</v>
      </c>
      <c r="D170" s="16" t="s">
        <v>294</v>
      </c>
      <c r="F170" s="138" t="s">
        <v>71</v>
      </c>
      <c r="G170" s="138">
        <v>15</v>
      </c>
      <c r="H170" s="363"/>
      <c r="I170" s="359">
        <f t="shared" si="4"/>
        <v>0</v>
      </c>
    </row>
    <row r="171" spans="1:9">
      <c r="A171" s="143" t="s">
        <v>212</v>
      </c>
      <c r="D171" s="16" t="s">
        <v>295</v>
      </c>
      <c r="F171" s="138" t="s">
        <v>71</v>
      </c>
      <c r="G171" s="138">
        <v>15</v>
      </c>
      <c r="H171" s="363"/>
      <c r="I171" s="359">
        <f t="shared" si="4"/>
        <v>0</v>
      </c>
    </row>
    <row r="172" spans="1:9">
      <c r="A172" s="143" t="s">
        <v>214</v>
      </c>
      <c r="D172" s="16" t="s">
        <v>296</v>
      </c>
      <c r="F172" s="138" t="s">
        <v>71</v>
      </c>
      <c r="G172" s="138">
        <v>24</v>
      </c>
      <c r="H172" s="363"/>
      <c r="I172" s="359">
        <f t="shared" si="4"/>
        <v>0</v>
      </c>
    </row>
    <row r="173" spans="1:9">
      <c r="A173" s="143" t="s">
        <v>216</v>
      </c>
      <c r="D173" s="16" t="s">
        <v>297</v>
      </c>
      <c r="F173" s="138" t="s">
        <v>71</v>
      </c>
      <c r="G173" s="138">
        <v>24</v>
      </c>
      <c r="H173" s="363"/>
      <c r="I173" s="359">
        <f t="shared" si="4"/>
        <v>0</v>
      </c>
    </row>
    <row r="174" spans="1:9">
      <c r="A174" s="143" t="s">
        <v>218</v>
      </c>
      <c r="D174" s="16" t="s">
        <v>298</v>
      </c>
      <c r="F174" s="138" t="s">
        <v>71</v>
      </c>
      <c r="G174" s="138">
        <v>24</v>
      </c>
      <c r="H174" s="363"/>
      <c r="I174" s="359">
        <f t="shared" si="4"/>
        <v>0</v>
      </c>
    </row>
    <row r="175" spans="1:9">
      <c r="A175" s="143" t="s">
        <v>220</v>
      </c>
      <c r="D175" s="16" t="s">
        <v>299</v>
      </c>
      <c r="F175" s="138" t="s">
        <v>71</v>
      </c>
      <c r="G175" s="138">
        <v>10</v>
      </c>
      <c r="H175" s="363"/>
      <c r="I175" s="359">
        <f t="shared" si="4"/>
        <v>0</v>
      </c>
    </row>
    <row r="176" spans="1:9">
      <c r="A176" s="143" t="s">
        <v>222</v>
      </c>
      <c r="D176" s="16" t="s">
        <v>300</v>
      </c>
      <c r="F176" s="138" t="s">
        <v>71</v>
      </c>
      <c r="G176" s="138">
        <v>2</v>
      </c>
      <c r="H176" s="363"/>
      <c r="I176" s="359">
        <f t="shared" si="4"/>
        <v>0</v>
      </c>
    </row>
    <row r="177" spans="1:9">
      <c r="A177" s="143" t="s">
        <v>224</v>
      </c>
      <c r="D177" s="16" t="s">
        <v>301</v>
      </c>
      <c r="F177" s="138" t="s">
        <v>71</v>
      </c>
      <c r="G177" s="138">
        <v>3</v>
      </c>
      <c r="H177" s="363"/>
      <c r="I177" s="359">
        <f t="shared" si="4"/>
        <v>0</v>
      </c>
    </row>
    <row r="178" spans="1:9">
      <c r="A178" s="143" t="s">
        <v>226</v>
      </c>
      <c r="D178" s="16" t="s">
        <v>302</v>
      </c>
      <c r="F178" s="138" t="s">
        <v>71</v>
      </c>
      <c r="G178" s="138">
        <v>24</v>
      </c>
      <c r="H178" s="363"/>
      <c r="I178" s="359">
        <f t="shared" si="4"/>
        <v>0</v>
      </c>
    </row>
    <row r="179" spans="1:9">
      <c r="A179" s="143" t="s">
        <v>228</v>
      </c>
      <c r="D179" s="16" t="s">
        <v>303</v>
      </c>
      <c r="F179" s="138" t="s">
        <v>71</v>
      </c>
      <c r="G179" s="138">
        <v>24</v>
      </c>
      <c r="H179" s="363"/>
      <c r="I179" s="359">
        <f t="shared" si="4"/>
        <v>0</v>
      </c>
    </row>
    <row r="180" spans="1:9">
      <c r="A180" s="143" t="s">
        <v>230</v>
      </c>
      <c r="D180" s="16" t="s">
        <v>304</v>
      </c>
      <c r="F180" s="138" t="s">
        <v>71</v>
      </c>
      <c r="G180" s="138">
        <v>30</v>
      </c>
      <c r="H180" s="363"/>
      <c r="I180" s="359">
        <f t="shared" si="4"/>
        <v>0</v>
      </c>
    </row>
    <row r="181" spans="1:9">
      <c r="A181" s="143" t="s">
        <v>232</v>
      </c>
      <c r="D181" s="16" t="s">
        <v>305</v>
      </c>
      <c r="F181" s="138" t="s">
        <v>71</v>
      </c>
      <c r="G181" s="138">
        <v>30</v>
      </c>
      <c r="H181" s="363"/>
      <c r="I181" s="359">
        <f t="shared" si="4"/>
        <v>0</v>
      </c>
    </row>
    <row r="182" spans="1:9">
      <c r="A182" s="143" t="s">
        <v>234</v>
      </c>
      <c r="D182" s="16" t="s">
        <v>306</v>
      </c>
      <c r="F182" s="138" t="s">
        <v>71</v>
      </c>
      <c r="G182" s="138">
        <v>12</v>
      </c>
      <c r="H182" s="363"/>
      <c r="I182" s="359">
        <f t="shared" si="4"/>
        <v>0</v>
      </c>
    </row>
    <row r="183" spans="1:9">
      <c r="A183" s="143" t="s">
        <v>236</v>
      </c>
      <c r="D183" s="16" t="s">
        <v>307</v>
      </c>
      <c r="F183" s="138" t="s">
        <v>71</v>
      </c>
      <c r="G183" s="138">
        <v>12</v>
      </c>
      <c r="H183" s="363"/>
      <c r="I183" s="359">
        <f t="shared" si="4"/>
        <v>0</v>
      </c>
    </row>
    <row r="184" spans="1:9">
      <c r="A184" s="143" t="s">
        <v>238</v>
      </c>
      <c r="D184" s="16" t="s">
        <v>308</v>
      </c>
      <c r="F184" s="138" t="s">
        <v>71</v>
      </c>
      <c r="G184" s="138">
        <v>24</v>
      </c>
      <c r="H184" s="363"/>
      <c r="I184" s="359">
        <f t="shared" si="4"/>
        <v>0</v>
      </c>
    </row>
    <row r="185" spans="1:9" ht="15.75" thickBot="1">
      <c r="A185" s="143" t="s">
        <v>240</v>
      </c>
      <c r="B185" s="157"/>
      <c r="C185" s="158"/>
      <c r="D185" s="19" t="s">
        <v>309</v>
      </c>
      <c r="E185" s="157"/>
      <c r="F185" s="157" t="s">
        <v>71</v>
      </c>
      <c r="G185" s="157">
        <v>24</v>
      </c>
      <c r="H185" s="365"/>
      <c r="I185" s="366">
        <f t="shared" si="4"/>
        <v>0</v>
      </c>
    </row>
    <row r="186" spans="1:9">
      <c r="A186" s="143" t="s">
        <v>57</v>
      </c>
      <c r="B186" s="138" t="s">
        <v>310</v>
      </c>
      <c r="C186" s="154" t="s">
        <v>311</v>
      </c>
      <c r="H186" s="362"/>
      <c r="I186" s="362"/>
    </row>
    <row r="187" spans="1:9">
      <c r="A187" s="143" t="s">
        <v>245</v>
      </c>
      <c r="D187" s="16" t="s">
        <v>312</v>
      </c>
      <c r="F187" s="138" t="s">
        <v>71</v>
      </c>
      <c r="G187" s="138">
        <v>3</v>
      </c>
      <c r="H187" s="363"/>
      <c r="I187" s="359">
        <f t="shared" ref="I187:I196" si="5">G187*H187</f>
        <v>0</v>
      </c>
    </row>
    <row r="188" spans="1:9">
      <c r="A188" s="143" t="s">
        <v>247</v>
      </c>
      <c r="D188" s="16" t="s">
        <v>313</v>
      </c>
      <c r="F188" s="138" t="s">
        <v>71</v>
      </c>
      <c r="G188" s="138">
        <v>3</v>
      </c>
      <c r="H188" s="363"/>
      <c r="I188" s="359">
        <f t="shared" si="5"/>
        <v>0</v>
      </c>
    </row>
    <row r="189" spans="1:9">
      <c r="A189" s="143" t="s">
        <v>249</v>
      </c>
      <c r="D189" s="16" t="s">
        <v>314</v>
      </c>
      <c r="F189" s="138" t="s">
        <v>71</v>
      </c>
      <c r="G189" s="138">
        <v>6</v>
      </c>
      <c r="H189" s="363"/>
      <c r="I189" s="359">
        <f t="shared" si="5"/>
        <v>0</v>
      </c>
    </row>
    <row r="190" spans="1:9">
      <c r="A190" s="143" t="s">
        <v>251</v>
      </c>
      <c r="D190" s="16" t="s">
        <v>315</v>
      </c>
      <c r="F190" s="138" t="s">
        <v>71</v>
      </c>
      <c r="G190" s="138">
        <v>1</v>
      </c>
      <c r="H190" s="363"/>
      <c r="I190" s="359">
        <f t="shared" si="5"/>
        <v>0</v>
      </c>
    </row>
    <row r="191" spans="1:9">
      <c r="A191" s="143" t="s">
        <v>253</v>
      </c>
      <c r="D191" s="16" t="s">
        <v>316</v>
      </c>
      <c r="F191" s="138" t="s">
        <v>71</v>
      </c>
      <c r="G191" s="138">
        <v>1</v>
      </c>
      <c r="H191" s="363"/>
      <c r="I191" s="359">
        <f t="shared" si="5"/>
        <v>0</v>
      </c>
    </row>
    <row r="192" spans="1:9">
      <c r="A192" s="143" t="s">
        <v>255</v>
      </c>
      <c r="D192" s="16" t="s">
        <v>317</v>
      </c>
      <c r="F192" s="138" t="s">
        <v>71</v>
      </c>
      <c r="G192" s="138">
        <v>6</v>
      </c>
      <c r="H192" s="363"/>
      <c r="I192" s="359">
        <f t="shared" si="5"/>
        <v>0</v>
      </c>
    </row>
    <row r="193" spans="1:9">
      <c r="A193" s="143" t="s">
        <v>257</v>
      </c>
      <c r="D193" s="16" t="s">
        <v>318</v>
      </c>
      <c r="F193" s="138" t="s">
        <v>71</v>
      </c>
      <c r="G193" s="138">
        <v>6</v>
      </c>
      <c r="H193" s="363"/>
      <c r="I193" s="359">
        <f t="shared" si="5"/>
        <v>0</v>
      </c>
    </row>
    <row r="194" spans="1:9">
      <c r="A194" s="143" t="s">
        <v>259</v>
      </c>
      <c r="D194" s="16" t="s">
        <v>319</v>
      </c>
      <c r="F194" s="138" t="s">
        <v>71</v>
      </c>
      <c r="G194" s="138">
        <v>1</v>
      </c>
      <c r="H194" s="363"/>
      <c r="I194" s="359">
        <f t="shared" si="5"/>
        <v>0</v>
      </c>
    </row>
    <row r="195" spans="1:9">
      <c r="A195" s="143" t="s">
        <v>261</v>
      </c>
      <c r="D195" s="16" t="s">
        <v>320</v>
      </c>
      <c r="F195" s="138" t="s">
        <v>71</v>
      </c>
      <c r="G195" s="138">
        <v>1</v>
      </c>
      <c r="H195" s="363"/>
      <c r="I195" s="359">
        <f t="shared" si="5"/>
        <v>0</v>
      </c>
    </row>
    <row r="196" spans="1:9" ht="15.75" thickBot="1">
      <c r="A196" s="143" t="s">
        <v>263</v>
      </c>
      <c r="B196" s="157"/>
      <c r="C196" s="158"/>
      <c r="D196" s="19" t="s">
        <v>321</v>
      </c>
      <c r="E196" s="157"/>
      <c r="F196" s="157" t="s">
        <v>71</v>
      </c>
      <c r="G196" s="157">
        <v>1</v>
      </c>
      <c r="H196" s="365"/>
      <c r="I196" s="366">
        <f t="shared" si="5"/>
        <v>0</v>
      </c>
    </row>
    <row r="197" spans="1:9" s="143" customFormat="1">
      <c r="A197" s="143" t="s">
        <v>275</v>
      </c>
      <c r="B197" s="143" t="s">
        <v>323</v>
      </c>
      <c r="C197" s="156" t="s">
        <v>324</v>
      </c>
      <c r="D197" s="167"/>
      <c r="F197" s="301" t="s">
        <v>70</v>
      </c>
      <c r="G197" s="302">
        <v>2</v>
      </c>
      <c r="H197" s="372"/>
      <c r="I197" s="373">
        <f>G197*H197</f>
        <v>0</v>
      </c>
    </row>
    <row r="198" spans="1:9" ht="65.25" customHeight="1">
      <c r="A198" s="143"/>
      <c r="D198" s="16" t="s">
        <v>441</v>
      </c>
      <c r="E198" s="143"/>
      <c r="H198" s="362"/>
      <c r="I198" s="362"/>
    </row>
    <row r="199" spans="1:9" ht="50.25" customHeight="1">
      <c r="A199" s="143"/>
      <c r="D199" s="16" t="s">
        <v>515</v>
      </c>
      <c r="E199" s="143"/>
      <c r="H199" s="362"/>
      <c r="I199" s="362"/>
    </row>
    <row r="200" spans="1:9" ht="45.75" thickBot="1">
      <c r="A200" s="143"/>
      <c r="B200" s="157"/>
      <c r="C200" s="158"/>
      <c r="D200" s="19" t="s">
        <v>325</v>
      </c>
      <c r="E200" s="157"/>
      <c r="F200" s="157"/>
      <c r="G200" s="157"/>
      <c r="H200" s="364"/>
      <c r="I200" s="364"/>
    </row>
    <row r="201" spans="1:9">
      <c r="A201" s="143" t="s">
        <v>58</v>
      </c>
      <c r="B201" s="138" t="s">
        <v>326</v>
      </c>
      <c r="C201" s="154" t="s">
        <v>327</v>
      </c>
      <c r="F201" s="138" t="s">
        <v>70</v>
      </c>
      <c r="G201" s="138">
        <v>2</v>
      </c>
      <c r="H201" s="363"/>
      <c r="I201" s="359">
        <f>G201*H201</f>
        <v>0</v>
      </c>
    </row>
    <row r="202" spans="1:9">
      <c r="A202" s="143"/>
      <c r="D202" s="16" t="s">
        <v>328</v>
      </c>
      <c r="H202" s="362"/>
      <c r="I202" s="362"/>
    </row>
    <row r="203" spans="1:9" ht="60.75" thickBot="1">
      <c r="A203" s="143"/>
      <c r="B203" s="157"/>
      <c r="C203" s="158"/>
      <c r="D203" s="19" t="s">
        <v>435</v>
      </c>
      <c r="E203" s="159"/>
      <c r="F203" s="157"/>
      <c r="G203" s="157"/>
      <c r="H203" s="364"/>
      <c r="I203" s="364"/>
    </row>
    <row r="204" spans="1:9">
      <c r="A204" s="143" t="s">
        <v>59</v>
      </c>
      <c r="B204" s="138" t="s">
        <v>330</v>
      </c>
      <c r="C204" s="154" t="s">
        <v>331</v>
      </c>
      <c r="F204" s="138" t="s">
        <v>70</v>
      </c>
      <c r="G204" s="138">
        <v>1</v>
      </c>
      <c r="H204" s="363"/>
      <c r="I204" s="359">
        <f>G204*H204</f>
        <v>0</v>
      </c>
    </row>
    <row r="205" spans="1:9">
      <c r="A205" s="143"/>
      <c r="D205" s="16" t="s">
        <v>332</v>
      </c>
      <c r="E205" s="160"/>
      <c r="H205" s="362"/>
      <c r="I205" s="362"/>
    </row>
    <row r="206" spans="1:9" ht="30">
      <c r="A206" s="143"/>
      <c r="D206" s="16" t="s">
        <v>333</v>
      </c>
      <c r="E206" s="160"/>
      <c r="H206" s="362"/>
      <c r="I206" s="362"/>
    </row>
    <row r="207" spans="1:9">
      <c r="A207" s="143"/>
      <c r="D207" s="16" t="s">
        <v>334</v>
      </c>
      <c r="E207" s="160"/>
      <c r="F207" s="143"/>
      <c r="G207" s="143"/>
      <c r="H207" s="374"/>
      <c r="I207" s="374"/>
    </row>
    <row r="208" spans="1:9">
      <c r="A208" s="143"/>
      <c r="D208" s="16" t="s">
        <v>335</v>
      </c>
      <c r="E208" s="160" t="s">
        <v>336</v>
      </c>
      <c r="F208" s="143"/>
      <c r="G208" s="143"/>
      <c r="H208" s="374"/>
      <c r="I208" s="374"/>
    </row>
    <row r="209" spans="1:9" ht="15.75" thickBot="1">
      <c r="A209" s="143"/>
      <c r="B209" s="157"/>
      <c r="C209" s="158"/>
      <c r="D209" s="19" t="s">
        <v>337</v>
      </c>
      <c r="E209" s="161" t="s">
        <v>338</v>
      </c>
      <c r="F209" s="157"/>
      <c r="G209" s="157"/>
      <c r="H209" s="364"/>
      <c r="I209" s="364"/>
    </row>
    <row r="210" spans="1:9" ht="30">
      <c r="A210" s="143" t="s">
        <v>322</v>
      </c>
      <c r="B210" s="138" t="s">
        <v>339</v>
      </c>
      <c r="C210" s="154" t="s">
        <v>340</v>
      </c>
      <c r="F210" s="138" t="s">
        <v>70</v>
      </c>
      <c r="G210" s="138">
        <v>3</v>
      </c>
      <c r="H210" s="363"/>
      <c r="I210" s="359">
        <f t="shared" ref="I210:I215" si="6">G210*H210</f>
        <v>0</v>
      </c>
    </row>
    <row r="211" spans="1:9" ht="30">
      <c r="A211" s="143" t="s">
        <v>60</v>
      </c>
      <c r="B211" s="138" t="s">
        <v>341</v>
      </c>
      <c r="C211" s="154" t="s">
        <v>342</v>
      </c>
      <c r="F211" s="138" t="s">
        <v>70</v>
      </c>
      <c r="G211" s="138">
        <v>1</v>
      </c>
      <c r="H211" s="363"/>
      <c r="I211" s="359">
        <f t="shared" si="6"/>
        <v>0</v>
      </c>
    </row>
    <row r="212" spans="1:9" ht="30">
      <c r="A212" s="143" t="s">
        <v>329</v>
      </c>
      <c r="B212" s="138" t="s">
        <v>343</v>
      </c>
      <c r="C212" s="154" t="s">
        <v>344</v>
      </c>
      <c r="D212" s="16" t="s">
        <v>345</v>
      </c>
      <c r="F212" s="138" t="s">
        <v>71</v>
      </c>
      <c r="G212" s="138">
        <v>5</v>
      </c>
      <c r="H212" s="363"/>
      <c r="I212" s="359">
        <f t="shared" si="6"/>
        <v>0</v>
      </c>
    </row>
    <row r="213" spans="1:9">
      <c r="A213" s="143" t="s">
        <v>61</v>
      </c>
      <c r="B213" s="138" t="s">
        <v>346</v>
      </c>
      <c r="C213" s="154" t="s">
        <v>347</v>
      </c>
      <c r="D213" s="16" t="s">
        <v>348</v>
      </c>
      <c r="F213" s="138" t="s">
        <v>71</v>
      </c>
      <c r="G213" s="138">
        <v>3</v>
      </c>
      <c r="H213" s="363"/>
      <c r="I213" s="359">
        <f t="shared" si="6"/>
        <v>0</v>
      </c>
    </row>
    <row r="214" spans="1:9" ht="30">
      <c r="A214" s="143" t="s">
        <v>62</v>
      </c>
      <c r="B214" s="138" t="s">
        <v>349</v>
      </c>
      <c r="C214" s="154" t="s">
        <v>350</v>
      </c>
      <c r="D214" s="16" t="s">
        <v>351</v>
      </c>
      <c r="F214" s="138" t="s">
        <v>70</v>
      </c>
      <c r="G214" s="138">
        <v>2</v>
      </c>
      <c r="H214" s="363"/>
      <c r="I214" s="359">
        <f t="shared" si="6"/>
        <v>0</v>
      </c>
    </row>
    <row r="215" spans="1:9" ht="15.75" thickBot="1">
      <c r="A215" s="143" t="s">
        <v>63</v>
      </c>
      <c r="B215" s="157" t="s">
        <v>352</v>
      </c>
      <c r="C215" s="158" t="s">
        <v>353</v>
      </c>
      <c r="D215" s="19" t="s">
        <v>354</v>
      </c>
      <c r="E215" s="157"/>
      <c r="F215" s="157" t="s">
        <v>71</v>
      </c>
      <c r="G215" s="157">
        <v>1</v>
      </c>
      <c r="H215" s="365"/>
      <c r="I215" s="366">
        <f t="shared" si="6"/>
        <v>0</v>
      </c>
    </row>
    <row r="216" spans="1:9" s="154" customFormat="1" ht="75">
      <c r="A216" s="156" t="s">
        <v>64</v>
      </c>
      <c r="B216" s="154" t="s">
        <v>356</v>
      </c>
      <c r="C216" s="154" t="s">
        <v>357</v>
      </c>
      <c r="D216" s="70" t="s">
        <v>516</v>
      </c>
      <c r="F216" s="154" t="s">
        <v>70</v>
      </c>
      <c r="G216" s="154">
        <v>1</v>
      </c>
      <c r="H216" s="375"/>
      <c r="I216" s="359">
        <f>G216*H216</f>
        <v>0</v>
      </c>
    </row>
    <row r="217" spans="1:9" ht="15.75" thickBot="1">
      <c r="A217" s="143" t="s">
        <v>65</v>
      </c>
      <c r="B217" s="157" t="s">
        <v>359</v>
      </c>
      <c r="C217" s="158" t="s">
        <v>8</v>
      </c>
      <c r="D217" s="166" t="s">
        <v>517</v>
      </c>
      <c r="E217" s="157"/>
      <c r="F217" s="158" t="s">
        <v>70</v>
      </c>
      <c r="G217" s="158">
        <v>1</v>
      </c>
      <c r="H217" s="376"/>
      <c r="I217" s="366">
        <f t="shared" ref="I217:I228" si="7">G217*H217</f>
        <v>0</v>
      </c>
    </row>
    <row r="218" spans="1:9">
      <c r="A218" s="143" t="s">
        <v>66</v>
      </c>
      <c r="B218" s="138" t="s">
        <v>360</v>
      </c>
      <c r="C218" s="156" t="s">
        <v>361</v>
      </c>
      <c r="D218" s="167" t="s">
        <v>362</v>
      </c>
      <c r="F218" s="165" t="s">
        <v>70</v>
      </c>
      <c r="G218" s="165">
        <v>2</v>
      </c>
      <c r="H218" s="375"/>
      <c r="I218" s="359">
        <f t="shared" si="7"/>
        <v>0</v>
      </c>
    </row>
    <row r="219" spans="1:9" ht="30">
      <c r="A219" s="143" t="s">
        <v>67</v>
      </c>
      <c r="B219" s="138" t="s">
        <v>364</v>
      </c>
      <c r="C219" s="156" t="s">
        <v>365</v>
      </c>
      <c r="D219" s="167" t="s">
        <v>436</v>
      </c>
      <c r="F219" s="165" t="s">
        <v>70</v>
      </c>
      <c r="G219" s="165">
        <v>2</v>
      </c>
      <c r="H219" s="375"/>
      <c r="I219" s="359">
        <f t="shared" si="7"/>
        <v>0</v>
      </c>
    </row>
    <row r="220" spans="1:9">
      <c r="A220" s="143" t="s">
        <v>355</v>
      </c>
      <c r="B220" s="138" t="s">
        <v>367</v>
      </c>
      <c r="C220" s="156" t="s">
        <v>368</v>
      </c>
      <c r="D220" s="167" t="s">
        <v>369</v>
      </c>
      <c r="F220" s="165" t="s">
        <v>70</v>
      </c>
      <c r="G220" s="165">
        <v>1</v>
      </c>
      <c r="H220" s="375"/>
      <c r="I220" s="359">
        <f t="shared" si="7"/>
        <v>0</v>
      </c>
    </row>
    <row r="221" spans="1:9">
      <c r="A221" s="143" t="s">
        <v>68</v>
      </c>
      <c r="B221" s="138" t="s">
        <v>371</v>
      </c>
      <c r="C221" s="156" t="s">
        <v>372</v>
      </c>
      <c r="D221" s="167" t="s">
        <v>373</v>
      </c>
      <c r="F221" s="165" t="s">
        <v>71</v>
      </c>
      <c r="G221" s="165">
        <v>4</v>
      </c>
      <c r="H221" s="375"/>
      <c r="I221" s="359">
        <f t="shared" si="7"/>
        <v>0</v>
      </c>
    </row>
    <row r="222" spans="1:9">
      <c r="A222" s="143" t="s">
        <v>72</v>
      </c>
      <c r="B222" s="138" t="s">
        <v>374</v>
      </c>
      <c r="C222" s="156" t="s">
        <v>375</v>
      </c>
      <c r="D222" s="167" t="s">
        <v>376</v>
      </c>
      <c r="F222" s="165" t="s">
        <v>71</v>
      </c>
      <c r="G222" s="165">
        <v>1</v>
      </c>
      <c r="H222" s="375"/>
      <c r="I222" s="359">
        <f t="shared" si="7"/>
        <v>0</v>
      </c>
    </row>
    <row r="223" spans="1:9">
      <c r="A223" s="143" t="s">
        <v>73</v>
      </c>
      <c r="B223" s="138" t="s">
        <v>377</v>
      </c>
      <c r="C223" s="156" t="s">
        <v>378</v>
      </c>
      <c r="D223" s="167" t="s">
        <v>379</v>
      </c>
      <c r="F223" s="165" t="s">
        <v>70</v>
      </c>
      <c r="G223" s="165">
        <v>1</v>
      </c>
      <c r="H223" s="375"/>
      <c r="I223" s="359">
        <f t="shared" si="7"/>
        <v>0</v>
      </c>
    </row>
    <row r="224" spans="1:9" ht="30">
      <c r="A224" s="143" t="s">
        <v>358</v>
      </c>
      <c r="B224" s="138" t="s">
        <v>380</v>
      </c>
      <c r="C224" s="156" t="s">
        <v>381</v>
      </c>
      <c r="D224" s="167" t="s">
        <v>382</v>
      </c>
      <c r="F224" s="165" t="s">
        <v>71</v>
      </c>
      <c r="G224" s="165">
        <v>1</v>
      </c>
      <c r="H224" s="375"/>
      <c r="I224" s="359">
        <f t="shared" si="7"/>
        <v>0</v>
      </c>
    </row>
    <row r="225" spans="1:9">
      <c r="A225" s="143" t="s">
        <v>118</v>
      </c>
      <c r="B225" s="138" t="s">
        <v>380</v>
      </c>
      <c r="C225" s="156" t="s">
        <v>383</v>
      </c>
      <c r="D225" s="167" t="s">
        <v>384</v>
      </c>
      <c r="F225" s="165" t="s">
        <v>70</v>
      </c>
      <c r="G225" s="165">
        <v>1</v>
      </c>
      <c r="H225" s="375"/>
      <c r="I225" s="359">
        <f t="shared" si="7"/>
        <v>0</v>
      </c>
    </row>
    <row r="226" spans="1:9">
      <c r="A226" s="143" t="s">
        <v>363</v>
      </c>
      <c r="B226" s="138" t="s">
        <v>385</v>
      </c>
      <c r="C226" s="156" t="s">
        <v>386</v>
      </c>
      <c r="D226" s="167" t="s">
        <v>387</v>
      </c>
      <c r="F226" s="165" t="s">
        <v>70</v>
      </c>
      <c r="G226" s="165">
        <v>1</v>
      </c>
      <c r="H226" s="375"/>
      <c r="I226" s="359">
        <f t="shared" si="7"/>
        <v>0</v>
      </c>
    </row>
    <row r="227" spans="1:9">
      <c r="A227" s="143" t="s">
        <v>366</v>
      </c>
      <c r="B227" s="138" t="s">
        <v>388</v>
      </c>
      <c r="C227" s="156" t="s">
        <v>389</v>
      </c>
      <c r="D227" s="167" t="s">
        <v>390</v>
      </c>
      <c r="F227" s="165" t="s">
        <v>70</v>
      </c>
      <c r="G227" s="165">
        <v>1</v>
      </c>
      <c r="H227" s="375"/>
      <c r="I227" s="359">
        <f t="shared" si="7"/>
        <v>0</v>
      </c>
    </row>
    <row r="228" spans="1:9" ht="15.75" thickBot="1">
      <c r="A228" s="143" t="s">
        <v>370</v>
      </c>
      <c r="B228" s="157" t="s">
        <v>391</v>
      </c>
      <c r="C228" s="168" t="s">
        <v>392</v>
      </c>
      <c r="D228" s="169" t="s">
        <v>393</v>
      </c>
      <c r="E228" s="157"/>
      <c r="F228" s="168" t="s">
        <v>70</v>
      </c>
      <c r="G228" s="168">
        <v>1</v>
      </c>
      <c r="H228" s="376"/>
      <c r="I228" s="366">
        <f t="shared" si="7"/>
        <v>0</v>
      </c>
    </row>
  </sheetData>
  <sheetProtection algorithmName="SHA-512" hashValue="MQMNhuOIO1nmrUyDDqznIHVHMkVZwWBm99eqascvyEhgG+Lp9BK/UWxDFJfck3PJ2k8QzSLKKuWATjeSBQ/lsg==" saltValue="mEfbF8v5VM9agP7eP+v5QQ==" spinCount="100000" sheet="1" objects="1" scenarios="1"/>
  <mergeCells count="1">
    <mergeCell ref="C14:H14"/>
  </mergeCells>
  <printOptions gridLines="1"/>
  <pageMargins left="0.70866141732283472" right="0.70866141732283472" top="0.74803149606299213" bottom="0.74803149606299213" header="0.31496062992125984" footer="0.31496062992125984"/>
  <pageSetup paperSize="9" scale="53" orientation="portrait" r:id="rId1"/>
  <headerFooter>
    <oddHeader>&amp;A</oddHeader>
    <oddFooter>Stran &amp;P od &amp;N</oddFooter>
  </headerFooter>
  <rowBreaks count="1" manualBreakCount="1">
    <brk id="173"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TELOVADNICA - REKAPITULACIJA</vt:lpstr>
      <vt:lpstr>POH OPREMA TELOVADNICA</vt:lpstr>
      <vt:lpstr>TEH OPREMA TELOVADNICA</vt:lpstr>
      <vt:lpstr>ŠPORTNA OPREMA TELOVADNICA</vt:lpstr>
      <vt:lpstr>'POH OPREMA TELOVADNICA'!Področje_tiskanja</vt:lpstr>
      <vt:lpstr>'POH OPREMA TELOVADNICA'!Tiskanje_naslovov</vt:lpstr>
      <vt:lpstr>'ŠPORTNA OPREMA TELOVADNICA'!Tiskanje_naslovov</vt:lpstr>
      <vt:lpstr>'TEH OPREMA TELOVADNICA'!Tiskanje_naslovov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Samantha Konec</dc:creator>
  <cp:lastModifiedBy>admin</cp:lastModifiedBy>
  <cp:lastPrinted>2019-09-02T14:59:15Z</cp:lastPrinted>
  <dcterms:created xsi:type="dcterms:W3CDTF">2018-10-26T11:40:35Z</dcterms:created>
  <dcterms:modified xsi:type="dcterms:W3CDTF">2020-07-29T07:46:36Z</dcterms:modified>
</cp:coreProperties>
</file>